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santariskes-my.sharepoint.com/personal/daiva_gerybaite_santa_lt/Documents/Darbui 2020/SAK/12632_Čiaupai_ventiliai/PD/"/>
    </mc:Choice>
  </mc:AlternateContent>
  <xr:revisionPtr revIDLastSave="7" documentId="11_8FF586CD234B70319323DF30716DCA5129C2AF1E" xr6:coauthVersionLast="47" xr6:coauthVersionMax="47" xr10:uidLastSave="{E92935CC-1CB0-4A90-A146-1B6E3F6E2778}"/>
  <bookViews>
    <workbookView xWindow="-110" yWindow="-110" windowWidth="19420" windowHeight="104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9" i="1" l="1"/>
  <c r="A10" i="1" s="1"/>
  <c r="A11" i="1" s="1"/>
  <c r="A12" i="1" s="1"/>
  <c r="A13" i="1" s="1"/>
  <c r="M105" i="1" l="1"/>
</calcChain>
</file>

<file path=xl/sharedStrings.xml><?xml version="1.0" encoding="utf-8"?>
<sst xmlns="http://schemas.openxmlformats.org/spreadsheetml/2006/main" count="241" uniqueCount="140">
  <si>
    <t>Eil. Nr.</t>
  </si>
  <si>
    <t>Preliminarus kiekis</t>
  </si>
  <si>
    <t>TECHNINĖ SPECIFIKACIJA</t>
  </si>
  <si>
    <t>vnt.</t>
  </si>
  <si>
    <t>Gamintojas, modelis, kodas</t>
  </si>
  <si>
    <t>Prekės charekteristika</t>
  </si>
  <si>
    <t>Rutulinis, ilga rankena, vidus/vidus, Ø 1/4  ± 0,05 %</t>
  </si>
  <si>
    <t>Rutulinis, ilga rankena, vidus/vidus, Ø 3/8  ± 0,05 %</t>
  </si>
  <si>
    <t>Rutulinis, ilga rankena, vidus/vidus, Ø 1/2  ± 0,05 %</t>
  </si>
  <si>
    <t>Rutulinis, ilga rankena, vidus/vidus, Ø 3/4  ± 0,05 %</t>
  </si>
  <si>
    <t>Rutulinis, ilga rankena, vidus/vidus, Ø 1  ± 0,05 %</t>
  </si>
  <si>
    <t>Rutulinis, ilga rankena, vidus/vidus, Ø 2  ± 0,05 %</t>
  </si>
  <si>
    <t>Rutulinis, ilga rankena, vidus/išorė, Ø 1/2  ± 0,05 %</t>
  </si>
  <si>
    <t>Rutulinis, ilga rankena, vidus/išorė, Ø 3/4  ± 0,05 %</t>
  </si>
  <si>
    <t>Rutulinis, ilga rankena, vidus/išorė, Ø 1  ± 0,05 %</t>
  </si>
  <si>
    <t>Rutulinis, ilga rankena, vidus/išorė, Ø 2  ± 0,05 %</t>
  </si>
  <si>
    <t>Rutulinis, trumpa rankena, vidus/vidus, Ø 1/2  ± 0,05 %</t>
  </si>
  <si>
    <t>Rutulinis, trumpa rankena, vidus/vidus, Ø 3/4  ± 0,05 %</t>
  </si>
  <si>
    <t>Rutulinis, trumpa rankena, vidus/vidus, Ø 1  ± 0,05 %</t>
  </si>
  <si>
    <t>Rutulinis, trumpa rankena, vidus/išorė, Ø 1/2  ± 0,05 %</t>
  </si>
  <si>
    <t>Rutulinis, trumpa rankena, vidus/išorė, Ø 3/4  ± 0,05 %</t>
  </si>
  <si>
    <t>Rutulinis, trumpa rankena, vidus/išorė, Ø 1  ± 0,05 %</t>
  </si>
  <si>
    <t>Rutulinis, trumpa rankena, išorė/išorė, Ø 1/2  ± 0,05 %</t>
  </si>
  <si>
    <t>Rutulinis, trumpa rankena, išorė/išorė, Ø 3/4  ± 0,05 %</t>
  </si>
  <si>
    <t>Rutulinis, trumpa rankena, išorė/išorė, Ø 1  ± 0,05 %</t>
  </si>
  <si>
    <t>Rutulinis, sodo,didžiausia temperatūra -10°C iki +120°C, su ilga rankena, Ø 1/2  ± 0,05 %</t>
  </si>
  <si>
    <t>Rutulinis, sodo,didžiausia temperatūra -10°C iki +120°C, su ilga rankena, Ø 3/4  ± 0,05 %</t>
  </si>
  <si>
    <t>Rutulinis, su išardoma jungtim, tiesus, Ø 1/2  ± 0,05 %</t>
  </si>
  <si>
    <t>Rutulinis, su išardoma jungtim, tiesus, Ø 3/4  ± 0,05 %</t>
  </si>
  <si>
    <t>Rutulinis, su išardoma jungtim, tiesus, Ø 1  ± 0,05 %</t>
  </si>
  <si>
    <t>Rutulinis, su išardoma jungtim, tiesus, Ø 1 1/4  ± 0,05 %</t>
  </si>
  <si>
    <t>Rutulinis, kampinis, su išardoma jungtim, Ø 1/2  ± 0,05 %</t>
  </si>
  <si>
    <t>Rutulinis, kampinis, su išardoma jungtim, Ø 3/4  ± 0,05 %</t>
  </si>
  <si>
    <t>Rutulinis, kampinis, su išardoma jungtim, Ø 1  ± 0,05 %</t>
  </si>
  <si>
    <t>Rutulinis, su nuorintoju, Ø 1/2  ± 0,05 %</t>
  </si>
  <si>
    <t>Rutulinis, su nuorintoju, Ø 3/4  ± 0,05 %</t>
  </si>
  <si>
    <t>Rutulinis, katilo išleidimui, Ø 1/2  ± 0,05 %</t>
  </si>
  <si>
    <t>Ventilis</t>
  </si>
  <si>
    <t>Balansinis, rankinis, tiesus, Ø 1/2  ± 0,05 %.</t>
  </si>
  <si>
    <t>Balansinis, rankinis, kampinis, Ø 1/2  ± 0,05 %.</t>
  </si>
  <si>
    <t>Balansinis, rankinis, tiesus, Ø 3/4  ± 0,05 %.</t>
  </si>
  <si>
    <t>Radiatorių prijungimo, su nipeliais, nereguliuojamas, tiesus, dvivamzdei sistemai, Ø 3/4 x 1/2  ± 0,05 %</t>
  </si>
  <si>
    <t>Radiatorių prijungimo, su nipeliais, nereguliuojamas, kampinis, dvivamzdei sistemai, Ø 3/4 x 1/2  ± 0,05 %</t>
  </si>
  <si>
    <t>Radiatorių prijungimo, su nipeliais, reguliuojamas, tiesus, dvivamzdei sistemai, Ø 3/4 x 1/2  ± 0,05 %</t>
  </si>
  <si>
    <t>Radiatorių prijungimo, su nipeliais, reguliuojamas, kampinis, dvivamzdei sistemai, Ø 3/4 x 1/2  ± 0,05 %</t>
  </si>
  <si>
    <t>Mazgas</t>
  </si>
  <si>
    <t>Grubaus valymo, Ø 1/2  ± 0,05 %</t>
  </si>
  <si>
    <t>Grubaus valymo, Ø 3/4  ± 0,05 %</t>
  </si>
  <si>
    <t>Grubaus valymo,  Ø 1  ± 0,05 %</t>
  </si>
  <si>
    <t>Grubaus valymo, Ø 1 1/4  ± 0,05 %</t>
  </si>
  <si>
    <t>Grubaus valymo,  Ø 1 1/2  ± 0,05 %</t>
  </si>
  <si>
    <t>Filtras</t>
  </si>
  <si>
    <t>Apsauginis, Ø 1/2"  ± 0,05 % 3 bar</t>
  </si>
  <si>
    <t>Apsauginis, Ø 1/2"  ± 0,05 % 6 bar</t>
  </si>
  <si>
    <t>Apsauginis, Ø 3/4"  ± 0,05 % 6 bar</t>
  </si>
  <si>
    <t>Apsauginis, Ø 1"  ± 0,05 % 6 bar</t>
  </si>
  <si>
    <t>Apsauginis, Ø 1 1/4"  ± 0,05 % 6 bar</t>
  </si>
  <si>
    <t>AMV-10 tipo arba lygiavertė, 14 s/mm ± 0,05%, 300N  šildymui iki DN 25  ± 0,05 %</t>
  </si>
  <si>
    <t>AMV-20 tipo arba lygiavertė, 15 s/mm ± 0,05 %, 450N šildymui nuo DN 32   ± 0,05 %</t>
  </si>
  <si>
    <t>AMV-30 tipo arba lygiavertė, 3 s/mm ± 0,05 %, 450N karštam vand. DN 15-50  ± 0,05 %</t>
  </si>
  <si>
    <t>Pavara</t>
  </si>
  <si>
    <t>VS-2 tipo arba  lygiavertis, DN 15  ± 0,05 %, kvs-0,63</t>
  </si>
  <si>
    <t>VS-2 tipo arba  lygiavertis, DN 15  ± 0,05 %, kvs-1,0</t>
  </si>
  <si>
    <t>VM-2 tipo arba lygiavertis,  DN 15  ± 0,05 %, kvs-2,5</t>
  </si>
  <si>
    <t>VM-2 tipo arba lygiavertis,  DN 20  ± 0,05 %, kvs-4,0</t>
  </si>
  <si>
    <t>VM-2 tipo arba lygiavertis,  DN 25  ± 0,05 %, kvs-6,3</t>
  </si>
  <si>
    <t>VM-2 tipo arba lygiavertis,  DN 50  ± 0,05 %, kvs-25,0</t>
  </si>
  <si>
    <t>Vožtuvas 2-eigis VM-2 tipo arba lygiavertis, PN25, 150°C± 0,05%,dp-16bar</t>
  </si>
  <si>
    <t>Ventilis balansinis su matavimo antgaliais</t>
  </si>
  <si>
    <t>Srieginis, trieigiam termostatiniam ventiliui, su nikeliuotu antgaliu, prijungimas DN20  ± 0,05 %</t>
  </si>
  <si>
    <t>Sujungimas</t>
  </si>
  <si>
    <t>Gręžiamas (plieno vamzdžiui), Ø 1/2 x 10 mm  ± 0,05 %</t>
  </si>
  <si>
    <t>Gręžiamas (plieno vamzdžiui), Ø 3/4 x 13 mm  ± 0,05 %</t>
  </si>
  <si>
    <t>Kampinis, su apdailos lėkštute maišytuvui, Ø 1/2 x 1/2  ± 0,05 %</t>
  </si>
  <si>
    <t>Kampinis, su lėkštute skalbimo mašinai, Ø 1/2 x 3/4  ± 0,05 %</t>
  </si>
  <si>
    <t>Kampinis, su lėkštute maišytuvuii, Ø 1/2 x 3/8  ± 0,05 %</t>
  </si>
  <si>
    <t>Kampinis su lėkštute kombinuotas, Ø 1/2 x 3/8 x 3/4  ± 0,05 %</t>
  </si>
  <si>
    <t>Užspaudžiamas su veržle, išorinis sriegis,  Ø 1/2 x 10 mm  ± 0,05 %</t>
  </si>
  <si>
    <t>Dvigubas, užspaudžiamas su veržlėmis, Ø  3/8 x 10 mm x 10 mm  ± 0,05 %</t>
  </si>
  <si>
    <t>Su užspaudžiama veržle, vidinis sriegis, Ø  1/2 x 10 mm  ± 0,05 %</t>
  </si>
  <si>
    <t>Balnas</t>
  </si>
  <si>
    <t>Nipelis</t>
  </si>
  <si>
    <t>Alkūnė</t>
  </si>
  <si>
    <t>Veržlė</t>
  </si>
  <si>
    <t>Užspaudžiamas su veržle, vidinis sriegis,  Ø 1/2 x 10 mm  ± 0,05 %</t>
  </si>
  <si>
    <t xml:space="preserve">                Ventilis.                                                                            Taikymo sritis                                   • Min. darbinė temperatūra: -20º ± 1º C su 50% glikolio tirpalais.               • Maks. darbo temperatūra sausais sočiaisiais garais:
185 ° ±1º C.                                       • Maks. darbinis slėgis 20 °±1º C temperatūroje su vandeniu ir nepavojingomis dujomis:
3,5  ±0,01 MPa </t>
  </si>
  <si>
    <t>Ventilis, sodo</t>
  </si>
  <si>
    <t>Ventilis , išardoma jungtimi.</t>
  </si>
  <si>
    <t>Ventilis.</t>
  </si>
  <si>
    <t>vnt</t>
  </si>
  <si>
    <t>Neužšalantis lauko (sodo)  ventilis</t>
  </si>
  <si>
    <r>
      <t>Rutulinis ventilis skirtas vandeniui;max. darbinė temperatūra 120</t>
    </r>
    <r>
      <rPr>
        <sz val="10"/>
        <rFont val="Times New Roman"/>
        <family val="1"/>
      </rPr>
      <t>°</t>
    </r>
    <r>
      <rPr>
        <sz val="10"/>
        <rFont val="Times New Roman"/>
        <family val="1"/>
        <charset val="186"/>
      </rPr>
      <t xml:space="preserve">C; pajungimas </t>
    </r>
    <r>
      <rPr>
        <sz val="10"/>
        <rFont val="Calibri"/>
        <family val="2"/>
      </rPr>
      <t>Ø</t>
    </r>
    <r>
      <rPr>
        <sz val="10"/>
        <rFont val="Times New Roman"/>
        <family val="1"/>
        <charset val="186"/>
      </rPr>
      <t>20mm± 0,05 %;min. sienos storis -200mm± 0,05 %;max.sienos storis-500mm± 0,05 %; pagrindinė medžiaga - žalvaris.</t>
    </r>
  </si>
  <si>
    <t>Bekontaktis pisuaro nuleidėjas</t>
  </si>
  <si>
    <t>Maitinamas baterija pisuaro čiaupas; komplekte su uždarymo ventiliu, filtru, nubegimo vamzdeliu ir pajungimo riebokšliu;atpažinimo atstumas 40cm± 0,05 %; nuplovimo trukmė 6s± 0,05 %; saugumo klasė IP 67; baterija Lithun tipo</t>
  </si>
  <si>
    <t>Dozatorius</t>
  </si>
  <si>
    <r>
      <t xml:space="preserve">Talpa 300 ml ± 0,05 %, , montuojamas į </t>
    </r>
    <r>
      <rPr>
        <sz val="10"/>
        <rFont val="Calibri"/>
        <family val="2"/>
      </rPr>
      <t>Ø</t>
    </r>
    <r>
      <rPr>
        <sz val="10"/>
        <rFont val="Times New Roman"/>
        <family val="1"/>
        <charset val="186"/>
      </rPr>
      <t>35mm± 0,05 %, chromuotas</t>
    </r>
  </si>
  <si>
    <t>Termostatinė galva</t>
  </si>
  <si>
    <t>Radiatoriams, pajungimo M30 x 1,5</t>
  </si>
  <si>
    <t>Internetinė nuoroda</t>
  </si>
  <si>
    <t xml:space="preserve"> Ventilis.                                         Taikymo sritis                                   • Min. darbinė temperatūra: -20º ± 1º C su 50% glikolio tirpalais.               • Maks. darbo temperatūra sausais sočiaisiais garais:
185 ° ±1º C.                                       • Maks. darbinis slėgis 20 °±1º C temperatūroje su vandeniu ir nepavojingomis dujomis:
4,2  ±0,01 MPa                                                      
</t>
  </si>
  <si>
    <t>Rutulinis, ilga rankena, vidus/išorė, Ø1/1/4  ± 0,05 %</t>
  </si>
  <si>
    <t>Rutulinis, ilga rankena, vidus/vidus, Ø 1/1/4   ± 0,05 %</t>
  </si>
  <si>
    <t>Rutulinis, ilga rankena, vidus/vidus, Ø 1/1/2  ± 0,05 %</t>
  </si>
  <si>
    <t>Rutulinis, ilga rankena, vidus/išorė,1/1/2  ± 0,05 %</t>
  </si>
  <si>
    <t>Manometro, Ø 1/2, vid./vid. 50°C ± 0,05 %, PN 20, žalvarinis</t>
  </si>
  <si>
    <t>Balansinis, tiesus, Ø 1/2  ± 0,05 %. UVS-1 tipo</t>
  </si>
  <si>
    <t>Balansinis, tiesus, Ø 3/4  ± 0,05 %. UVS-1 tipo</t>
  </si>
  <si>
    <t>Slėgio, redukcinis, Ø1  ± 0,05 %, Ribos: 0.2-1.0 PN16, kvs8</t>
  </si>
  <si>
    <t>Slėgio, redukcinis, Ø1/1/4  ± 0,05 %, Ribos: 0.2-1.0 PN16, kvs 10</t>
  </si>
  <si>
    <t>Radiatoriams, pajungimo RA jungtis</t>
  </si>
  <si>
    <t>Maišymo vožtuvas 4-eigis MUT VM 4 tipo</t>
  </si>
  <si>
    <t xml:space="preserve">Ø 1/1/4  ± 0,05 %; </t>
  </si>
  <si>
    <t>Ø 1/2  ± 0,05 %, TBV tipo</t>
  </si>
  <si>
    <t>Ø 3/4  ± 0,05 %,TBV tipo</t>
  </si>
  <si>
    <t xml:space="preserve">Ø 1 1/4"  ± 0,05 %; ne mažiau Kvs 16, </t>
  </si>
  <si>
    <t xml:space="preserve">Maišymo vožtuvas 3-eigis VRG - 3 tipo </t>
  </si>
  <si>
    <r>
      <t>Vožtuvas 2-eigis VS tipo arba lygiavertis, PN16, 130</t>
    </r>
    <r>
      <rPr>
        <b/>
        <sz val="11"/>
        <rFont val="Calibri"/>
        <family val="2"/>
        <charset val="186"/>
      </rPr>
      <t>°</t>
    </r>
    <r>
      <rPr>
        <b/>
        <sz val="11"/>
        <rFont val="Times New Roman"/>
        <family val="1"/>
        <charset val="186"/>
      </rPr>
      <t>C</t>
    </r>
    <r>
      <rPr>
        <b/>
        <sz val="11"/>
        <rFont val="Calibri"/>
        <family val="2"/>
        <charset val="186"/>
      </rPr>
      <t>±</t>
    </r>
    <r>
      <rPr>
        <b/>
        <sz val="11"/>
        <rFont val="Times New Roman"/>
        <family val="1"/>
        <charset val="186"/>
      </rPr>
      <t xml:space="preserve"> 0,05</t>
    </r>
    <r>
      <rPr>
        <b/>
        <sz val="11"/>
        <rFont val="Calibri"/>
        <family val="2"/>
        <charset val="186"/>
      </rPr>
      <t>%</t>
    </r>
    <r>
      <rPr>
        <b/>
        <sz val="11"/>
        <rFont val="Times New Roman"/>
        <family val="1"/>
        <charset val="186"/>
      </rPr>
      <t>,dp-10bar</t>
    </r>
  </si>
  <si>
    <t>AMV 435 tipo</t>
  </si>
  <si>
    <t>WC bakelio (apatinis), Ø 1/2  ± 0,05 %ALCAPLAST  A17Tipo arba analogas</t>
  </si>
  <si>
    <t>WC bakelio (apatinis), Ø 3/8  ± 0,05 %ALCAPLAST  A17Tipo arba analogas</t>
  </si>
  <si>
    <t>WC bakelio (šoninis), Ø 3/8  ± 0,05 %ALCAPLAST  A15Tipo arba analogas</t>
  </si>
  <si>
    <t>WC bakelio (šoninis), Ø 1/2  ± 0,05 %.ALCAPLAST  A15Tipo arba analogas</t>
  </si>
  <si>
    <t>WC pajungimo mechanizmas SIREKS tipo arba analogas</t>
  </si>
  <si>
    <t>Kampinis, su lėkštute maišytuvui su sandarinimo veržle, Ø 1/2 x 3/8  ± 0,05 %</t>
  </si>
  <si>
    <t>Vamzdelis</t>
  </si>
  <si>
    <t>Chromuotas DN 10, rulone po 5 m ± 0,05 %</t>
  </si>
  <si>
    <t>Su užspaudžiamomis  veržlėmis, vidinis sriegis, Ø  10 x 10 mm  ± 0,05 %</t>
  </si>
  <si>
    <t>Vamzdeliui, su  tarpinėmis, Ø 3/8 x 10 mm  ± 0,05 %</t>
  </si>
  <si>
    <t>Termostatinis vožtuvas tiesus mažo hidraulinio pasipriešinimo DN 1/2 M30 x 1,5  ± 0,05 %.</t>
  </si>
  <si>
    <t>Termostatinis vožtuvas tiesus  mažo hidraulinio pasipriešinimo DN 3/4 M30 x 1,5  ± 0,05 %.</t>
  </si>
  <si>
    <t>Mato vnt.</t>
  </si>
  <si>
    <t>SPS 1 priedas</t>
  </si>
  <si>
    <t>Prekės pavadinimas</t>
  </si>
  <si>
    <t xml:space="preserve">Mato vnt įkainis be PVM Eur </t>
  </si>
  <si>
    <t>Bendra  suma Eur su PVM</t>
  </si>
  <si>
    <t>Čiaupai, ventiliai, vožtuvai ir panašūs įtaisai (Nr. 12632) (Uždaromoji armatūra)</t>
  </si>
  <si>
    <t>PVM tarifas, %</t>
  </si>
  <si>
    <t>Bendra pasiūlymo kaina EUR be PVM:</t>
  </si>
  <si>
    <t>PVM (21 %) suma:</t>
  </si>
  <si>
    <t>PASTABA. Konkretūs prekės ženklai, modeliai ar tiekimo šaltiniai, konkretūs procesai, būdingi konkretaus tiekėjo tiekiamoms prekėms ar teikiamoms paslaugoms, patentai, tipai, standartai, konkreti kilmė ar gamyba yra tik informacinio pobūdžio ir tiekėjas gali pateikti lygiavertį sprendinį nurodytajam.
Specialieji reikalavimai:
1) Tiekėjas su pasiūlymu turi pateikti informaciją, įrodančią parduodamų prekių atitikimą kokybės ir techninius reikalavimams, nurodytiems Techninėje specifikacijoje, t. y. nuorodas į siūlomą prekę gamintojo arba galimo tiekėjo ar kita nepriklausoma nuoroda internetiniame tinklapyje (teikiama nuoroda, ji turi būti tiksli į konkrečią prekę), jei nuorodos nėra - gamintojo parengtus: katalogus arba siūlomų prekių techninių charakteristikų aprašymus, jei nuoroda neatsidaro atliekant tikrinimą turime teise paprašyti atsiusti kitą nuorodą į pateiktą prekę, kurioje perkančiosios organizacijos vertintojai galėtų patikrinti teikiamų duomenų autentiškumą. Visi dokumentai turi būti pateikti lietuvių kalba ar su vertimu į lietuvių kalbą.
2) Tiekėjas, perkančiajai organizacijai raštiškai paprašius, turės pateikti siūlomos prekės pavyzdį per 5 darbo dienas. Tiekėjui nepateikus prašomo atitinkamos specifikacijos prekės pavyzdžio ar pavyzdžiui neatitinkant nustatytų reikalavimų, jo pasiūlymas tai pirkimo daliai bus atmestas.
3) Prekių pristatymo terminas - 5 d. d.
4) Prekių pristatymo vieta: Santariškių g. 2; Santariškių g. 4; Santariškių g. 14; Santariškių g. 7, Žalgirio g. 117, Vilnius; Vytauto g. 2, Druskininkai. 
5) Prašome įsivertinti pristatymo kaštus, prekės perkamos ir nedideliais kiekiais.
6) Prekėms nustatomas Tiekėjo pasiūlytas arba Prekių gamintojo taikomas Garantinis terminas, tačiau ne trumpesnis nei 6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</si>
</sst>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b/>
      <sz val="11"/>
      <color theme="1"/>
      <name val="Calibri"/>
      <family val="2"/>
      <charset val="186"/>
      <scheme val="minor"/>
    </font>
    <font>
      <b/>
      <sz val="11"/>
      <color rgb="FF000000"/>
      <name val="Times New Roman"/>
      <family val="1"/>
      <charset val="186"/>
    </font>
    <font>
      <sz val="10"/>
      <color rgb="FF000000"/>
      <name val="Times New Roman"/>
      <family val="1"/>
      <charset val="186"/>
    </font>
    <font>
      <sz val="10"/>
      <name val="Times New Roman"/>
      <family val="1"/>
      <charset val="186"/>
    </font>
    <font>
      <sz val="10"/>
      <name val="Calibri"/>
      <family val="2"/>
    </font>
    <font>
      <sz val="10"/>
      <name val="Times New Roman"/>
      <family val="1"/>
    </font>
    <font>
      <sz val="11"/>
      <color rgb="FFC00000"/>
      <name val="Times New Roman"/>
      <family val="1"/>
      <charset val="186"/>
    </font>
    <font>
      <sz val="11"/>
      <name val="Times New Roman"/>
      <family val="1"/>
      <charset val="186"/>
    </font>
    <font>
      <u/>
      <sz val="11"/>
      <color theme="10"/>
      <name val="Calibri"/>
      <family val="2"/>
      <charset val="186"/>
      <scheme val="minor"/>
    </font>
    <font>
      <sz val="8"/>
      <name val="Calibri"/>
      <family val="2"/>
      <charset val="186"/>
      <scheme val="minor"/>
    </font>
    <font>
      <b/>
      <sz val="11"/>
      <name val="Times New Roman"/>
      <family val="1"/>
      <charset val="186"/>
    </font>
    <font>
      <b/>
      <sz val="11"/>
      <name val="Calibri"/>
      <family val="2"/>
      <charset val="186"/>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0" tint="-0.499984740745262"/>
      </bottom>
      <diagonal/>
    </border>
  </borders>
  <cellStyleXfs count="2">
    <xf numFmtId="0" fontId="0" fillId="0" borderId="0"/>
    <xf numFmtId="0" fontId="11" fillId="0" borderId="0" applyNumberFormat="0" applyFill="0" applyBorder="0" applyAlignment="0" applyProtection="0"/>
  </cellStyleXfs>
  <cellXfs count="83">
    <xf numFmtId="0" fontId="0" fillId="0" borderId="0" xfId="0"/>
    <xf numFmtId="0" fontId="3"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6" fillId="0" borderId="5" xfId="0" applyFont="1" applyBorder="1" applyAlignment="1">
      <alignment vertical="center" wrapText="1"/>
    </xf>
    <xf numFmtId="0" fontId="1" fillId="0" borderId="7" xfId="0" applyFont="1" applyBorder="1" applyAlignment="1">
      <alignment horizontal="center"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6" fillId="3" borderId="1" xfId="0" applyFont="1" applyFill="1" applyBorder="1" applyAlignment="1">
      <alignment vertical="center" wrapText="1"/>
    </xf>
    <xf numFmtId="0" fontId="2" fillId="4" borderId="1"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6" fillId="4" borderId="1" xfId="0" applyFont="1" applyFill="1" applyBorder="1" applyAlignment="1">
      <alignment vertical="center" wrapText="1"/>
    </xf>
    <xf numFmtId="0" fontId="9"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7" xfId="0" applyFont="1" applyBorder="1" applyAlignment="1">
      <alignment vertical="center" wrapText="1"/>
    </xf>
    <xf numFmtId="0" fontId="10" fillId="4" borderId="1" xfId="0" applyFont="1" applyFill="1" applyBorder="1" applyAlignment="1">
      <alignment horizontal="center" vertical="center" wrapText="1"/>
    </xf>
    <xf numFmtId="0" fontId="11" fillId="0" borderId="1" xfId="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1" fillId="4" borderId="1" xfId="1" applyFill="1" applyBorder="1" applyAlignment="1">
      <alignment horizontal="center" vertical="center" wrapText="1"/>
    </xf>
    <xf numFmtId="0" fontId="13" fillId="0" borderId="7" xfId="0" applyFont="1" applyBorder="1" applyAlignment="1">
      <alignment horizontal="center" vertical="center" wrapText="1"/>
    </xf>
    <xf numFmtId="0" fontId="0" fillId="5" borderId="0" xfId="0" applyFill="1"/>
    <xf numFmtId="0" fontId="0" fillId="4" borderId="0" xfId="0" applyFill="1"/>
    <xf numFmtId="0" fontId="4" fillId="0" borderId="0" xfId="0" applyFont="1" applyAlignment="1">
      <alignment wrapText="1"/>
    </xf>
    <xf numFmtId="0" fontId="2" fillId="0" borderId="1" xfId="0" applyFont="1" applyBorder="1" applyAlignment="1">
      <alignment horizontal="left" vertical="center" wrapText="1"/>
    </xf>
    <xf numFmtId="0" fontId="1" fillId="0" borderId="5" xfId="0" applyFont="1" applyBorder="1" applyAlignment="1">
      <alignment horizontal="left" vertical="center" wrapText="1"/>
    </xf>
    <xf numFmtId="0" fontId="6" fillId="2" borderId="1" xfId="0" applyFont="1" applyFill="1" applyBorder="1" applyAlignment="1">
      <alignment horizontal="left" vertical="center" wrapText="1"/>
    </xf>
    <xf numFmtId="0" fontId="0" fillId="0" borderId="0" xfId="0" applyAlignment="1">
      <alignment horizontal="left"/>
    </xf>
    <xf numFmtId="0" fontId="1" fillId="0" borderId="6" xfId="0" applyFont="1" applyBorder="1" applyAlignment="1">
      <alignment horizontal="left" vertical="center" wrapText="1"/>
    </xf>
    <xf numFmtId="0" fontId="6"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9" fillId="0" borderId="1" xfId="0" applyFont="1" applyBorder="1" applyAlignment="1">
      <alignment horizontal="left" vertical="center" wrapText="1"/>
    </xf>
    <xf numFmtId="0" fontId="1" fillId="0" borderId="7" xfId="0" applyFont="1" applyBorder="1" applyAlignment="1">
      <alignment horizontal="left" vertical="center" wrapText="1"/>
    </xf>
    <xf numFmtId="0" fontId="5" fillId="0" borderId="1" xfId="0" applyFont="1" applyBorder="1" applyAlignment="1">
      <alignment horizontal="center" vertical="top"/>
    </xf>
    <xf numFmtId="0" fontId="2" fillId="0" borderId="1" xfId="0" applyFont="1" applyBorder="1" applyAlignment="1">
      <alignment horizontal="center" vertical="top" wrapText="1"/>
    </xf>
    <xf numFmtId="0" fontId="0" fillId="0" borderId="1" xfId="0" applyBorder="1" applyAlignment="1">
      <alignment horizontal="center" vertical="top"/>
    </xf>
    <xf numFmtId="2" fontId="5" fillId="0" borderId="1" xfId="0" applyNumberFormat="1" applyFont="1" applyBorder="1" applyAlignment="1">
      <alignment horizontal="center" vertical="top" wrapText="1"/>
    </xf>
    <xf numFmtId="0" fontId="5" fillId="4" borderId="1" xfId="0" applyFont="1" applyFill="1" applyBorder="1" applyAlignment="1">
      <alignment horizontal="center" vertical="top"/>
    </xf>
    <xf numFmtId="0" fontId="2" fillId="4" borderId="1" xfId="0" applyFont="1" applyFill="1" applyBorder="1" applyAlignment="1">
      <alignment horizontal="center" vertical="top" wrapText="1"/>
    </xf>
    <xf numFmtId="2" fontId="5" fillId="4" borderId="1" xfId="0" applyNumberFormat="1" applyFont="1" applyFill="1" applyBorder="1" applyAlignment="1">
      <alignment horizontal="center" vertical="top" wrapText="1"/>
    </xf>
    <xf numFmtId="0" fontId="6" fillId="0" borderId="1" xfId="0" applyFont="1" applyBorder="1" applyAlignment="1">
      <alignment horizontal="center" vertical="top"/>
    </xf>
    <xf numFmtId="0" fontId="10" fillId="0" borderId="1" xfId="0" applyFont="1" applyBorder="1" applyAlignment="1">
      <alignment horizontal="center" vertical="top" wrapText="1"/>
    </xf>
    <xf numFmtId="2" fontId="6" fillId="0" borderId="1" xfId="0" applyNumberFormat="1" applyFont="1" applyBorder="1" applyAlignment="1">
      <alignment horizontal="center" vertical="top" wrapText="1"/>
    </xf>
    <xf numFmtId="0" fontId="5" fillId="2" borderId="1" xfId="0" applyFont="1" applyFill="1" applyBorder="1" applyAlignment="1">
      <alignment horizontal="center" vertical="top"/>
    </xf>
    <xf numFmtId="0" fontId="6" fillId="2" borderId="1" xfId="0" applyFont="1" applyFill="1" applyBorder="1" applyAlignment="1">
      <alignment horizontal="center" vertical="top"/>
    </xf>
    <xf numFmtId="0" fontId="1" fillId="4" borderId="1" xfId="0" applyFont="1" applyFill="1" applyBorder="1" applyAlignment="1">
      <alignment horizontal="center" vertical="top" wrapText="1"/>
    </xf>
    <xf numFmtId="2" fontId="1" fillId="4" borderId="1" xfId="0" applyNumberFormat="1" applyFont="1" applyFill="1" applyBorder="1" applyAlignment="1">
      <alignment horizontal="center" vertical="top" wrapText="1"/>
    </xf>
    <xf numFmtId="2" fontId="2" fillId="0" borderId="1" xfId="0" applyNumberFormat="1" applyFont="1" applyBorder="1" applyAlignment="1">
      <alignment horizontal="center" vertical="top" wrapText="1"/>
    </xf>
    <xf numFmtId="0" fontId="0" fillId="0" borderId="0" xfId="0" applyAlignment="1">
      <alignment horizontal="center" vertical="top"/>
    </xf>
    <xf numFmtId="2" fontId="0" fillId="0" borderId="0" xfId="0" applyNumberFormat="1"/>
    <xf numFmtId="0" fontId="5" fillId="4" borderId="1" xfId="0" applyFont="1" applyFill="1" applyBorder="1" applyAlignment="1">
      <alignment vertical="center" wrapText="1"/>
    </xf>
    <xf numFmtId="0" fontId="0" fillId="4" borderId="1" xfId="0" applyFill="1" applyBorder="1"/>
    <xf numFmtId="0" fontId="0" fillId="0" borderId="1" xfId="0" applyBorder="1" applyAlignment="1">
      <alignment wrapText="1"/>
    </xf>
    <xf numFmtId="0" fontId="0" fillId="0" borderId="1" xfId="0" applyBorder="1" applyAlignment="1">
      <alignment horizontal="left" wrapText="1"/>
    </xf>
    <xf numFmtId="0" fontId="0" fillId="0" borderId="1" xfId="0" applyBorder="1" applyAlignment="1">
      <alignment horizontal="left"/>
    </xf>
    <xf numFmtId="0" fontId="11" fillId="0" borderId="1" xfId="1" applyBorder="1" applyAlignment="1">
      <alignment horizontal="left"/>
    </xf>
    <xf numFmtId="0" fontId="11" fillId="4" borderId="1" xfId="1" applyFill="1" applyBorder="1"/>
    <xf numFmtId="0" fontId="2" fillId="0" borderId="0" xfId="0" applyFont="1"/>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center"/>
    </xf>
    <xf numFmtId="0" fontId="1" fillId="0" borderId="0" xfId="0" applyFont="1" applyAlignment="1">
      <alignment horizontal="center" vertical="top"/>
    </xf>
    <xf numFmtId="0" fontId="1" fillId="0" borderId="8" xfId="0" applyFont="1" applyBorder="1" applyAlignment="1">
      <alignment horizontal="center" vertical="top"/>
    </xf>
    <xf numFmtId="0" fontId="1" fillId="0" borderId="7" xfId="0" applyFont="1" applyBorder="1" applyAlignment="1">
      <alignment horizontal="center" vertical="center" wrapText="1"/>
    </xf>
    <xf numFmtId="0" fontId="4" fillId="0" borderId="0" xfId="0" applyFont="1" applyAlignment="1">
      <alignment horizontal="left" vertical="top" wrapText="1"/>
    </xf>
    <xf numFmtId="0" fontId="1" fillId="0" borderId="2" xfId="0" applyFont="1" applyBorder="1" applyAlignment="1">
      <alignment horizontal="right"/>
    </xf>
    <xf numFmtId="0" fontId="1" fillId="0" borderId="3" xfId="0" applyFont="1" applyBorder="1" applyAlignment="1">
      <alignment horizontal="right"/>
    </xf>
    <xf numFmtId="0" fontId="1" fillId="0" borderId="4" xfId="0" applyFont="1" applyBorder="1" applyAlignment="1">
      <alignment horizontal="right"/>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top" wrapText="1"/>
    </xf>
    <xf numFmtId="0" fontId="1" fillId="0" borderId="3" xfId="0" applyFont="1" applyBorder="1" applyAlignment="1">
      <alignment horizontal="right" vertical="top" wrapText="1"/>
    </xf>
    <xf numFmtId="0" fontId="1" fillId="0" borderId="4" xfId="0" applyFont="1" applyBorder="1" applyAlignment="1">
      <alignment horizontal="right" vertical="top"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109"/>
  <sheetViews>
    <sheetView tabSelected="1" workbookViewId="0">
      <selection activeCell="B4" sqref="B4"/>
    </sheetView>
  </sheetViews>
  <sheetFormatPr defaultRowHeight="14.5" x14ac:dyDescent="0.35"/>
  <cols>
    <col min="1" max="1" width="6.453125" customWidth="1"/>
    <col min="2" max="2" width="33.81640625" customWidth="1"/>
    <col min="3" max="3" width="46.7265625" customWidth="1"/>
    <col min="4" max="4" width="17.54296875" customWidth="1"/>
    <col min="5" max="5" width="54.7265625" customWidth="1"/>
    <col min="6" max="6" width="13.81640625" customWidth="1"/>
    <col min="7" max="8" width="8.81640625" customWidth="1"/>
    <col min="9" max="9" width="13.54296875" customWidth="1"/>
    <col min="10" max="10" width="15.7265625" customWidth="1"/>
    <col min="11" max="11" width="0.1796875" customWidth="1"/>
    <col min="12" max="12" width="16.81640625" customWidth="1"/>
  </cols>
  <sheetData>
    <row r="1" spans="1:12" x14ac:dyDescent="0.35">
      <c r="C1" s="1"/>
      <c r="F1" s="62" t="s">
        <v>131</v>
      </c>
      <c r="I1" s="65"/>
      <c r="J1" s="65"/>
    </row>
    <row r="2" spans="1:12" x14ac:dyDescent="0.35">
      <c r="B2" s="66" t="s">
        <v>2</v>
      </c>
      <c r="C2" s="66"/>
      <c r="D2" s="66"/>
      <c r="E2" s="66"/>
      <c r="F2" s="66"/>
      <c r="G2" s="66"/>
      <c r="H2" s="66"/>
      <c r="I2" s="66"/>
      <c r="J2" s="66"/>
    </row>
    <row r="3" spans="1:12" x14ac:dyDescent="0.35">
      <c r="B3" s="67" t="s">
        <v>135</v>
      </c>
      <c r="C3" s="67"/>
      <c r="D3" s="67"/>
      <c r="E3" s="67"/>
      <c r="F3" s="67"/>
      <c r="G3" s="67"/>
      <c r="H3" s="67"/>
      <c r="I3" s="67"/>
      <c r="J3" s="67"/>
    </row>
    <row r="4" spans="1:12" x14ac:dyDescent="0.35">
      <c r="A4" s="28"/>
      <c r="B4" s="28"/>
      <c r="C4" s="28"/>
      <c r="D4" s="28"/>
      <c r="E4" s="28"/>
      <c r="F4" s="28"/>
      <c r="G4" s="28"/>
      <c r="H4" s="28"/>
      <c r="I4" s="28"/>
      <c r="J4" s="28"/>
      <c r="K4" s="28"/>
      <c r="L4" s="28"/>
    </row>
    <row r="5" spans="1:12" ht="176" customHeight="1" x14ac:dyDescent="0.35">
      <c r="A5" s="69" t="s">
        <v>139</v>
      </c>
      <c r="B5" s="69"/>
      <c r="C5" s="69"/>
      <c r="D5" s="69"/>
      <c r="E5" s="69"/>
      <c r="F5" s="69"/>
      <c r="G5" s="69"/>
      <c r="H5" s="69"/>
      <c r="I5" s="69"/>
      <c r="J5" s="69"/>
      <c r="K5" s="28"/>
      <c r="L5" s="28"/>
    </row>
    <row r="7" spans="1:12" ht="42" x14ac:dyDescent="0.35">
      <c r="A7" s="4" t="s">
        <v>0</v>
      </c>
      <c r="B7" s="4" t="s">
        <v>132</v>
      </c>
      <c r="C7" s="3" t="s">
        <v>5</v>
      </c>
      <c r="D7" s="3" t="s">
        <v>4</v>
      </c>
      <c r="E7" s="3" t="s">
        <v>98</v>
      </c>
      <c r="F7" s="3" t="s">
        <v>1</v>
      </c>
      <c r="G7" s="3" t="s">
        <v>130</v>
      </c>
      <c r="H7" s="3" t="s">
        <v>136</v>
      </c>
      <c r="I7" s="3" t="s">
        <v>133</v>
      </c>
      <c r="J7" s="6" t="s">
        <v>134</v>
      </c>
    </row>
    <row r="8" spans="1:12" ht="21.75" customHeight="1" x14ac:dyDescent="0.35">
      <c r="A8" s="2">
        <v>1</v>
      </c>
      <c r="B8" s="63" t="s">
        <v>99</v>
      </c>
      <c r="C8" s="7" t="s">
        <v>6</v>
      </c>
      <c r="D8" s="2"/>
      <c r="E8" s="21"/>
      <c r="F8" s="38">
        <v>10</v>
      </c>
      <c r="G8" s="39" t="s">
        <v>3</v>
      </c>
      <c r="H8" s="39">
        <v>21</v>
      </c>
      <c r="I8" s="40"/>
      <c r="J8" s="41"/>
    </row>
    <row r="9" spans="1:12" ht="30" customHeight="1" x14ac:dyDescent="0.35">
      <c r="A9" s="2">
        <f>SUM(A8)+1</f>
        <v>2</v>
      </c>
      <c r="B9" s="64"/>
      <c r="C9" s="7" t="s">
        <v>7</v>
      </c>
      <c r="D9" s="2"/>
      <c r="E9" s="2"/>
      <c r="F9" s="38">
        <v>10</v>
      </c>
      <c r="G9" s="39" t="s">
        <v>3</v>
      </c>
      <c r="H9" s="39">
        <v>21</v>
      </c>
      <c r="I9" s="40"/>
      <c r="J9" s="41"/>
    </row>
    <row r="10" spans="1:12" ht="30" customHeight="1" x14ac:dyDescent="0.35">
      <c r="A10" s="2">
        <f t="shared" ref="A10:A13" si="0">SUM(A9)+1</f>
        <v>3</v>
      </c>
      <c r="B10" s="64"/>
      <c r="C10" s="7" t="s">
        <v>8</v>
      </c>
      <c r="D10" s="2"/>
      <c r="E10" s="21"/>
      <c r="F10" s="38">
        <v>100</v>
      </c>
      <c r="G10" s="39" t="s">
        <v>3</v>
      </c>
      <c r="H10" s="39">
        <v>21</v>
      </c>
      <c r="I10" s="40"/>
      <c r="J10" s="41"/>
    </row>
    <row r="11" spans="1:12" ht="21.75" customHeight="1" x14ac:dyDescent="0.35">
      <c r="A11" s="2">
        <f t="shared" si="0"/>
        <v>4</v>
      </c>
      <c r="B11" s="64"/>
      <c r="C11" s="7" t="s">
        <v>9</v>
      </c>
      <c r="D11" s="2"/>
      <c r="E11" s="2"/>
      <c r="F11" s="38">
        <v>100</v>
      </c>
      <c r="G11" s="39" t="s">
        <v>3</v>
      </c>
      <c r="H11" s="39">
        <v>21</v>
      </c>
      <c r="I11" s="40"/>
      <c r="J11" s="41"/>
    </row>
    <row r="12" spans="1:12" ht="21.75" customHeight="1" x14ac:dyDescent="0.35">
      <c r="A12" s="2">
        <f t="shared" si="0"/>
        <v>5</v>
      </c>
      <c r="B12" s="64"/>
      <c r="C12" s="7" t="s">
        <v>12</v>
      </c>
      <c r="D12" s="2"/>
      <c r="E12" s="2"/>
      <c r="F12" s="38">
        <v>100</v>
      </c>
      <c r="G12" s="39" t="s">
        <v>3</v>
      </c>
      <c r="H12" s="39">
        <v>21</v>
      </c>
      <c r="I12" s="40"/>
      <c r="J12" s="41"/>
    </row>
    <row r="13" spans="1:12" ht="21.75" customHeight="1" x14ac:dyDescent="0.35">
      <c r="A13" s="2">
        <f t="shared" si="0"/>
        <v>6</v>
      </c>
      <c r="B13" s="64"/>
      <c r="C13" s="7" t="s">
        <v>13</v>
      </c>
      <c r="D13" s="2"/>
      <c r="E13" s="2"/>
      <c r="F13" s="38">
        <v>100</v>
      </c>
      <c r="G13" s="39" t="s">
        <v>3</v>
      </c>
      <c r="H13" s="39">
        <v>21</v>
      </c>
      <c r="I13" s="40"/>
      <c r="J13" s="41"/>
    </row>
    <row r="14" spans="1:12" ht="35.25" customHeight="1" x14ac:dyDescent="0.35">
      <c r="A14" s="2">
        <v>7</v>
      </c>
      <c r="B14" s="64"/>
      <c r="C14" s="7" t="s">
        <v>16</v>
      </c>
      <c r="D14" s="2"/>
      <c r="E14" s="21"/>
      <c r="F14" s="38">
        <v>100</v>
      </c>
      <c r="G14" s="39" t="s">
        <v>3</v>
      </c>
      <c r="H14" s="39">
        <v>21</v>
      </c>
      <c r="I14" s="40"/>
      <c r="J14" s="41"/>
    </row>
    <row r="15" spans="1:12" ht="36" customHeight="1" x14ac:dyDescent="0.35">
      <c r="A15" s="2">
        <v>8</v>
      </c>
      <c r="B15" s="64"/>
      <c r="C15" s="7" t="s">
        <v>17</v>
      </c>
      <c r="D15" s="2"/>
      <c r="E15" s="2"/>
      <c r="F15" s="38">
        <v>100</v>
      </c>
      <c r="G15" s="39" t="s">
        <v>3</v>
      </c>
      <c r="H15" s="39">
        <v>21</v>
      </c>
      <c r="I15" s="40"/>
      <c r="J15" s="41"/>
    </row>
    <row r="16" spans="1:12" ht="33" customHeight="1" x14ac:dyDescent="0.35">
      <c r="A16" s="2">
        <v>9</v>
      </c>
      <c r="B16" s="64"/>
      <c r="C16" s="7" t="s">
        <v>22</v>
      </c>
      <c r="D16" s="2"/>
      <c r="E16" s="2"/>
      <c r="F16" s="38">
        <v>50</v>
      </c>
      <c r="G16" s="39" t="s">
        <v>3</v>
      </c>
      <c r="H16" s="39">
        <v>21</v>
      </c>
      <c r="I16" s="40"/>
      <c r="J16" s="41"/>
    </row>
    <row r="17" spans="1:10" ht="21.75" customHeight="1" x14ac:dyDescent="0.35">
      <c r="A17" s="2">
        <v>10</v>
      </c>
      <c r="B17" s="64"/>
      <c r="C17" s="7" t="s">
        <v>23</v>
      </c>
      <c r="D17" s="2"/>
      <c r="E17" s="21"/>
      <c r="F17" s="38">
        <v>20</v>
      </c>
      <c r="G17" s="39" t="s">
        <v>3</v>
      </c>
      <c r="H17" s="39">
        <v>21</v>
      </c>
      <c r="I17" s="40"/>
      <c r="J17" s="41"/>
    </row>
    <row r="18" spans="1:10" ht="21.75" customHeight="1" x14ac:dyDescent="0.35">
      <c r="A18" s="2">
        <v>11</v>
      </c>
      <c r="B18" s="64"/>
      <c r="C18" s="7" t="s">
        <v>19</v>
      </c>
      <c r="D18" s="2"/>
      <c r="F18" s="38">
        <v>100</v>
      </c>
      <c r="G18" s="39" t="s">
        <v>3</v>
      </c>
      <c r="H18" s="39">
        <v>21</v>
      </c>
      <c r="I18" s="40"/>
      <c r="J18" s="41"/>
    </row>
    <row r="19" spans="1:10" ht="21.75" customHeight="1" x14ac:dyDescent="0.35">
      <c r="A19" s="2">
        <v>12</v>
      </c>
      <c r="B19" s="64"/>
      <c r="C19" s="7" t="s">
        <v>20</v>
      </c>
      <c r="D19" s="2"/>
      <c r="F19" s="38">
        <v>100</v>
      </c>
      <c r="G19" s="39" t="s">
        <v>3</v>
      </c>
      <c r="H19" s="39">
        <v>21</v>
      </c>
      <c r="I19" s="40"/>
      <c r="J19" s="41"/>
    </row>
    <row r="20" spans="1:10" ht="21.75" customHeight="1" x14ac:dyDescent="0.35">
      <c r="A20" s="2">
        <v>13</v>
      </c>
      <c r="B20" s="63" t="s">
        <v>85</v>
      </c>
      <c r="C20" s="7" t="s">
        <v>14</v>
      </c>
      <c r="D20" s="2"/>
      <c r="E20" s="2"/>
      <c r="F20" s="38">
        <v>10</v>
      </c>
      <c r="G20" s="39" t="s">
        <v>3</v>
      </c>
      <c r="H20" s="39">
        <v>21</v>
      </c>
      <c r="I20" s="40"/>
      <c r="J20" s="41"/>
    </row>
    <row r="21" spans="1:10" ht="21.75" customHeight="1" x14ac:dyDescent="0.35">
      <c r="A21" s="2">
        <v>14</v>
      </c>
      <c r="B21" s="64"/>
      <c r="C21" s="7" t="s">
        <v>100</v>
      </c>
      <c r="D21" s="2"/>
      <c r="F21" s="38">
        <v>10</v>
      </c>
      <c r="G21" s="39" t="s">
        <v>3</v>
      </c>
      <c r="H21" s="39">
        <v>21</v>
      </c>
      <c r="I21" s="40"/>
      <c r="J21" s="41"/>
    </row>
    <row r="22" spans="1:10" ht="21.75" customHeight="1" x14ac:dyDescent="0.35">
      <c r="A22" s="2">
        <v>15</v>
      </c>
      <c r="B22" s="64"/>
      <c r="C22" s="7" t="s">
        <v>103</v>
      </c>
      <c r="D22" s="2"/>
      <c r="E22" s="2"/>
      <c r="F22" s="38">
        <v>10</v>
      </c>
      <c r="G22" s="39" t="s">
        <v>3</v>
      </c>
      <c r="H22" s="39">
        <v>21</v>
      </c>
      <c r="I22" s="40"/>
      <c r="J22" s="41"/>
    </row>
    <row r="23" spans="1:10" ht="21.75" customHeight="1" x14ac:dyDescent="0.35">
      <c r="A23" s="2">
        <v>16</v>
      </c>
      <c r="B23" s="64"/>
      <c r="C23" s="7" t="s">
        <v>15</v>
      </c>
      <c r="D23" s="2"/>
      <c r="E23" s="2"/>
      <c r="F23" s="38">
        <v>2</v>
      </c>
      <c r="G23" s="39" t="s">
        <v>3</v>
      </c>
      <c r="H23" s="39">
        <v>21</v>
      </c>
      <c r="I23" s="40"/>
      <c r="J23" s="41"/>
    </row>
    <row r="24" spans="1:10" ht="39" customHeight="1" x14ac:dyDescent="0.35">
      <c r="A24" s="2">
        <v>17</v>
      </c>
      <c r="B24" s="64"/>
      <c r="C24" s="7" t="s">
        <v>10</v>
      </c>
      <c r="D24" s="2"/>
      <c r="E24" s="2"/>
      <c r="F24" s="38">
        <v>50</v>
      </c>
      <c r="G24" s="39" t="s">
        <v>3</v>
      </c>
      <c r="H24" s="39">
        <v>21</v>
      </c>
      <c r="I24" s="40"/>
      <c r="J24" s="41"/>
    </row>
    <row r="25" spans="1:10" ht="21.75" customHeight="1" x14ac:dyDescent="0.35">
      <c r="A25" s="2">
        <v>18</v>
      </c>
      <c r="B25" s="64"/>
      <c r="C25" s="7" t="s">
        <v>101</v>
      </c>
      <c r="D25" s="2"/>
      <c r="E25" s="2"/>
      <c r="F25" s="38">
        <v>20</v>
      </c>
      <c r="G25" s="39" t="s">
        <v>3</v>
      </c>
      <c r="H25" s="39">
        <v>21</v>
      </c>
      <c r="I25" s="40"/>
      <c r="J25" s="41"/>
    </row>
    <row r="26" spans="1:10" ht="21.75" customHeight="1" x14ac:dyDescent="0.35">
      <c r="A26" s="2">
        <v>19</v>
      </c>
      <c r="B26" s="64"/>
      <c r="C26" s="7" t="s">
        <v>102</v>
      </c>
      <c r="D26" s="2"/>
      <c r="E26" s="2"/>
      <c r="F26" s="38">
        <v>20</v>
      </c>
      <c r="G26" s="39" t="s">
        <v>3</v>
      </c>
      <c r="H26" s="39">
        <v>21</v>
      </c>
      <c r="I26" s="40"/>
      <c r="J26" s="41"/>
    </row>
    <row r="27" spans="1:10" ht="21.75" customHeight="1" x14ac:dyDescent="0.35">
      <c r="A27" s="2">
        <v>20</v>
      </c>
      <c r="B27" s="64"/>
      <c r="C27" s="7" t="s">
        <v>11</v>
      </c>
      <c r="D27" s="2"/>
      <c r="E27" s="2"/>
      <c r="F27" s="38">
        <v>20</v>
      </c>
      <c r="G27" s="39" t="s">
        <v>3</v>
      </c>
      <c r="H27" s="39">
        <v>21</v>
      </c>
      <c r="I27" s="40"/>
      <c r="J27" s="41"/>
    </row>
    <row r="28" spans="1:10" ht="21.75" customHeight="1" x14ac:dyDescent="0.35">
      <c r="A28" s="2">
        <v>21</v>
      </c>
      <c r="B28" s="64"/>
      <c r="C28" s="7" t="s">
        <v>18</v>
      </c>
      <c r="D28" s="2"/>
      <c r="E28" s="2"/>
      <c r="F28" s="38">
        <v>50</v>
      </c>
      <c r="G28" s="39" t="s">
        <v>3</v>
      </c>
      <c r="H28" s="39">
        <v>21</v>
      </c>
      <c r="I28" s="40"/>
      <c r="J28" s="41"/>
    </row>
    <row r="29" spans="1:10" ht="21.75" customHeight="1" x14ac:dyDescent="0.35">
      <c r="A29" s="2">
        <v>22</v>
      </c>
      <c r="B29" s="64"/>
      <c r="C29" s="7" t="s">
        <v>21</v>
      </c>
      <c r="D29" s="2"/>
      <c r="E29" s="2"/>
      <c r="F29" s="38">
        <v>20</v>
      </c>
      <c r="G29" s="39" t="s">
        <v>3</v>
      </c>
      <c r="H29" s="39">
        <v>21</v>
      </c>
      <c r="I29" s="40"/>
      <c r="J29" s="41"/>
    </row>
    <row r="30" spans="1:10" ht="21.75" customHeight="1" x14ac:dyDescent="0.35">
      <c r="A30" s="2">
        <v>23</v>
      </c>
      <c r="B30" s="64"/>
      <c r="C30" s="8" t="s">
        <v>24</v>
      </c>
      <c r="D30" s="2"/>
      <c r="E30" s="2"/>
      <c r="F30" s="38">
        <v>10</v>
      </c>
      <c r="G30" s="39" t="s">
        <v>3</v>
      </c>
      <c r="H30" s="39">
        <v>21</v>
      </c>
      <c r="I30" s="40"/>
      <c r="J30" s="41"/>
    </row>
    <row r="31" spans="1:10" ht="26" x14ac:dyDescent="0.35">
      <c r="A31" s="2">
        <v>24</v>
      </c>
      <c r="B31" s="64" t="s">
        <v>86</v>
      </c>
      <c r="C31" s="8" t="s">
        <v>25</v>
      </c>
      <c r="D31" s="2"/>
      <c r="E31" s="2"/>
      <c r="F31" s="38">
        <v>30</v>
      </c>
      <c r="G31" s="39" t="s">
        <v>3</v>
      </c>
      <c r="H31" s="39">
        <v>21</v>
      </c>
      <c r="I31" s="40"/>
      <c r="J31" s="41"/>
    </row>
    <row r="32" spans="1:10" ht="26" x14ac:dyDescent="0.35">
      <c r="A32" s="2">
        <v>25</v>
      </c>
      <c r="B32" s="64"/>
      <c r="C32" s="8" t="s">
        <v>26</v>
      </c>
      <c r="D32" s="2"/>
      <c r="E32" s="2"/>
      <c r="F32" s="38">
        <v>5</v>
      </c>
      <c r="G32" s="39" t="s">
        <v>3</v>
      </c>
      <c r="H32" s="39">
        <v>21</v>
      </c>
      <c r="I32" s="40"/>
      <c r="J32" s="41"/>
    </row>
    <row r="33" spans="1:10" x14ac:dyDescent="0.35">
      <c r="A33" s="2">
        <v>26</v>
      </c>
      <c r="B33" s="64" t="s">
        <v>87</v>
      </c>
      <c r="C33" s="8" t="s">
        <v>27</v>
      </c>
      <c r="D33" s="2"/>
      <c r="E33" s="2"/>
      <c r="F33" s="38">
        <v>30</v>
      </c>
      <c r="G33" s="39" t="s">
        <v>3</v>
      </c>
      <c r="H33" s="39">
        <v>21</v>
      </c>
      <c r="I33" s="40"/>
      <c r="J33" s="41"/>
    </row>
    <row r="34" spans="1:10" x14ac:dyDescent="0.35">
      <c r="A34" s="2">
        <v>27</v>
      </c>
      <c r="B34" s="64"/>
      <c r="C34" s="8" t="s">
        <v>28</v>
      </c>
      <c r="D34" s="2"/>
      <c r="E34" s="2"/>
      <c r="F34" s="38">
        <v>30</v>
      </c>
      <c r="G34" s="39" t="s">
        <v>3</v>
      </c>
      <c r="H34" s="39">
        <v>21</v>
      </c>
      <c r="I34" s="40"/>
      <c r="J34" s="41"/>
    </row>
    <row r="35" spans="1:10" x14ac:dyDescent="0.35">
      <c r="A35" s="2">
        <v>28</v>
      </c>
      <c r="B35" s="64"/>
      <c r="C35" s="7" t="s">
        <v>29</v>
      </c>
      <c r="D35" s="2"/>
      <c r="E35" s="2"/>
      <c r="F35" s="38">
        <v>10</v>
      </c>
      <c r="G35" s="39" t="s">
        <v>3</v>
      </c>
      <c r="H35" s="39">
        <v>21</v>
      </c>
      <c r="I35" s="40"/>
      <c r="J35" s="41"/>
    </row>
    <row r="36" spans="1:10" ht="18" customHeight="1" x14ac:dyDescent="0.35">
      <c r="A36" s="2">
        <v>29</v>
      </c>
      <c r="B36" s="64"/>
      <c r="C36" s="7" t="s">
        <v>30</v>
      </c>
      <c r="D36" s="2"/>
      <c r="E36" s="2"/>
      <c r="F36" s="38">
        <v>2</v>
      </c>
      <c r="G36" s="39" t="s">
        <v>3</v>
      </c>
      <c r="H36" s="39">
        <v>21</v>
      </c>
      <c r="I36" s="40"/>
      <c r="J36" s="41"/>
    </row>
    <row r="37" spans="1:10" x14ac:dyDescent="0.35">
      <c r="A37" s="2">
        <v>30</v>
      </c>
      <c r="B37" s="64"/>
      <c r="C37" s="7" t="s">
        <v>31</v>
      </c>
      <c r="D37" s="2"/>
      <c r="E37" s="21"/>
      <c r="F37" s="38">
        <v>30</v>
      </c>
      <c r="G37" s="39" t="s">
        <v>3</v>
      </c>
      <c r="H37" s="39">
        <v>21</v>
      </c>
      <c r="I37" s="40"/>
      <c r="J37" s="41"/>
    </row>
    <row r="38" spans="1:10" x14ac:dyDescent="0.35">
      <c r="A38" s="2">
        <v>31</v>
      </c>
      <c r="B38" s="64"/>
      <c r="C38" s="7" t="s">
        <v>32</v>
      </c>
      <c r="D38" s="2"/>
      <c r="E38" s="2"/>
      <c r="F38" s="38">
        <v>30</v>
      </c>
      <c r="G38" s="39" t="s">
        <v>3</v>
      </c>
      <c r="H38" s="39">
        <v>21</v>
      </c>
      <c r="I38" s="40"/>
      <c r="J38" s="41"/>
    </row>
    <row r="39" spans="1:10" x14ac:dyDescent="0.35">
      <c r="A39" s="2">
        <v>32</v>
      </c>
      <c r="B39" s="64"/>
      <c r="C39" s="7" t="s">
        <v>33</v>
      </c>
      <c r="D39" s="2"/>
      <c r="E39" s="2"/>
      <c r="F39" s="38">
        <v>30</v>
      </c>
      <c r="G39" s="39" t="s">
        <v>3</v>
      </c>
      <c r="H39" s="39">
        <v>21</v>
      </c>
      <c r="I39" s="40"/>
      <c r="J39" s="41"/>
    </row>
    <row r="40" spans="1:10" x14ac:dyDescent="0.35">
      <c r="A40" s="2">
        <v>33</v>
      </c>
      <c r="B40" s="64" t="s">
        <v>88</v>
      </c>
      <c r="C40" s="7" t="s">
        <v>34</v>
      </c>
      <c r="D40" s="2"/>
      <c r="E40" s="21"/>
      <c r="F40" s="38">
        <v>5</v>
      </c>
      <c r="G40" s="39" t="s">
        <v>3</v>
      </c>
      <c r="H40" s="39">
        <v>21</v>
      </c>
      <c r="I40" s="40"/>
      <c r="J40" s="41"/>
    </row>
    <row r="41" spans="1:10" x14ac:dyDescent="0.35">
      <c r="A41" s="2">
        <v>34</v>
      </c>
      <c r="B41" s="64"/>
      <c r="C41" s="7" t="s">
        <v>35</v>
      </c>
      <c r="D41" s="2"/>
      <c r="E41" s="2"/>
      <c r="F41" s="38">
        <v>5</v>
      </c>
      <c r="G41" s="39" t="s">
        <v>3</v>
      </c>
      <c r="H41" s="39">
        <v>21</v>
      </c>
      <c r="I41" s="40"/>
      <c r="J41" s="41"/>
    </row>
    <row r="42" spans="1:10" x14ac:dyDescent="0.35">
      <c r="A42" s="2">
        <v>35</v>
      </c>
      <c r="B42" s="68"/>
      <c r="C42" s="9" t="s">
        <v>36</v>
      </c>
      <c r="D42" s="2"/>
      <c r="E42" s="5"/>
      <c r="F42" s="38">
        <v>5</v>
      </c>
      <c r="G42" s="39" t="s">
        <v>3</v>
      </c>
      <c r="H42" s="39">
        <v>21</v>
      </c>
      <c r="I42" s="40"/>
      <c r="J42" s="41"/>
    </row>
    <row r="43" spans="1:10" ht="21" customHeight="1" x14ac:dyDescent="0.35">
      <c r="A43" s="2">
        <v>36</v>
      </c>
      <c r="B43" s="23" t="s">
        <v>37</v>
      </c>
      <c r="C43" s="16" t="s">
        <v>104</v>
      </c>
      <c r="D43" s="17"/>
      <c r="E43" s="5"/>
      <c r="F43" s="38">
        <v>5</v>
      </c>
      <c r="G43" s="39" t="s">
        <v>3</v>
      </c>
      <c r="H43" s="39">
        <v>21</v>
      </c>
      <c r="I43" s="40"/>
      <c r="J43" s="41"/>
    </row>
    <row r="44" spans="1:10" x14ac:dyDescent="0.35">
      <c r="A44" s="2">
        <v>37</v>
      </c>
      <c r="B44" s="63" t="s">
        <v>37</v>
      </c>
      <c r="C44" s="7" t="s">
        <v>105</v>
      </c>
      <c r="D44" s="14"/>
      <c r="E44" s="5"/>
      <c r="F44" s="38">
        <v>2</v>
      </c>
      <c r="G44" s="39" t="s">
        <v>3</v>
      </c>
      <c r="H44" s="39">
        <v>21</v>
      </c>
      <c r="I44" s="40"/>
      <c r="J44" s="41"/>
    </row>
    <row r="45" spans="1:10" x14ac:dyDescent="0.35">
      <c r="A45" s="2">
        <v>38</v>
      </c>
      <c r="B45" s="64"/>
      <c r="C45" s="7" t="s">
        <v>106</v>
      </c>
      <c r="D45" s="14"/>
      <c r="E45" s="5"/>
      <c r="F45" s="38">
        <v>2</v>
      </c>
      <c r="G45" s="39" t="s">
        <v>3</v>
      </c>
      <c r="H45" s="39">
        <v>21</v>
      </c>
      <c r="I45" s="40"/>
      <c r="J45" s="41"/>
    </row>
    <row r="46" spans="1:10" x14ac:dyDescent="0.35">
      <c r="A46" s="2">
        <v>39</v>
      </c>
      <c r="B46" s="64"/>
      <c r="C46" s="7" t="s">
        <v>38</v>
      </c>
      <c r="D46" s="14"/>
      <c r="E46" s="5"/>
      <c r="F46" s="38">
        <v>5</v>
      </c>
      <c r="G46" s="39" t="s">
        <v>3</v>
      </c>
      <c r="H46" s="39">
        <v>21</v>
      </c>
      <c r="I46" s="40"/>
      <c r="J46" s="41"/>
    </row>
    <row r="47" spans="1:10" x14ac:dyDescent="0.35">
      <c r="A47" s="2">
        <v>40</v>
      </c>
      <c r="B47" s="64"/>
      <c r="C47" s="7" t="s">
        <v>39</v>
      </c>
      <c r="D47" s="14"/>
      <c r="E47" s="5"/>
      <c r="F47" s="38">
        <v>5</v>
      </c>
      <c r="G47" s="39" t="s">
        <v>3</v>
      </c>
      <c r="H47" s="39">
        <v>21</v>
      </c>
      <c r="I47" s="40"/>
      <c r="J47" s="41"/>
    </row>
    <row r="48" spans="1:10" ht="26" x14ac:dyDescent="0.35">
      <c r="A48" s="2">
        <v>42</v>
      </c>
      <c r="B48" s="64"/>
      <c r="C48" s="55" t="s">
        <v>128</v>
      </c>
      <c r="D48" s="14"/>
      <c r="E48" s="61"/>
      <c r="F48" s="42">
        <v>5</v>
      </c>
      <c r="G48" s="43" t="s">
        <v>3</v>
      </c>
      <c r="H48" s="39">
        <v>21</v>
      </c>
      <c r="I48" s="40"/>
      <c r="J48" s="44"/>
    </row>
    <row r="49" spans="1:58" ht="26" x14ac:dyDescent="0.35">
      <c r="A49" s="2">
        <v>43</v>
      </c>
      <c r="B49" s="64"/>
      <c r="C49" s="55" t="s">
        <v>129</v>
      </c>
      <c r="D49" s="14"/>
      <c r="E49" s="61"/>
      <c r="F49" s="42">
        <v>5</v>
      </c>
      <c r="G49" s="43" t="s">
        <v>3</v>
      </c>
      <c r="H49" s="39">
        <v>21</v>
      </c>
      <c r="I49" s="40"/>
      <c r="J49" s="44"/>
    </row>
    <row r="50" spans="1:58" x14ac:dyDescent="0.35">
      <c r="A50" s="2">
        <v>44</v>
      </c>
      <c r="B50" s="64"/>
      <c r="C50" s="7" t="s">
        <v>40</v>
      </c>
      <c r="D50" s="17"/>
      <c r="E50" s="5"/>
      <c r="F50" s="38">
        <v>5</v>
      </c>
      <c r="G50" s="39" t="s">
        <v>3</v>
      </c>
      <c r="H50" s="39">
        <v>21</v>
      </c>
      <c r="I50" s="40"/>
      <c r="J50" s="41"/>
    </row>
    <row r="51" spans="1:58" ht="26" x14ac:dyDescent="0.35">
      <c r="A51" s="2">
        <v>45</v>
      </c>
      <c r="B51" s="63" t="s">
        <v>45</v>
      </c>
      <c r="C51" s="8" t="s">
        <v>41</v>
      </c>
      <c r="D51" s="14"/>
      <c r="E51" s="5"/>
      <c r="F51" s="38">
        <v>5</v>
      </c>
      <c r="G51" s="39" t="s">
        <v>3</v>
      </c>
      <c r="H51" s="39">
        <v>21</v>
      </c>
      <c r="I51" s="40"/>
      <c r="J51" s="41"/>
    </row>
    <row r="52" spans="1:58" ht="26" x14ac:dyDescent="0.35">
      <c r="A52" s="2">
        <v>46</v>
      </c>
      <c r="B52" s="64"/>
      <c r="C52" s="8" t="s">
        <v>42</v>
      </c>
      <c r="D52" s="14"/>
      <c r="E52" s="5"/>
      <c r="F52" s="38">
        <v>5</v>
      </c>
      <c r="G52" s="39" t="s">
        <v>3</v>
      </c>
      <c r="H52" s="39">
        <v>21</v>
      </c>
      <c r="I52" s="40"/>
      <c r="J52" s="41"/>
    </row>
    <row r="53" spans="1:58" ht="26" x14ac:dyDescent="0.35">
      <c r="A53" s="2">
        <v>47</v>
      </c>
      <c r="B53" s="64"/>
      <c r="C53" s="8" t="s">
        <v>43</v>
      </c>
      <c r="D53" s="14"/>
      <c r="E53" s="5"/>
      <c r="F53" s="38">
        <v>5</v>
      </c>
      <c r="G53" s="39" t="s">
        <v>3</v>
      </c>
      <c r="H53" s="39">
        <v>21</v>
      </c>
      <c r="I53" s="40"/>
      <c r="J53" s="41"/>
    </row>
    <row r="54" spans="1:58" ht="26" x14ac:dyDescent="0.35">
      <c r="A54" s="2">
        <v>48</v>
      </c>
      <c r="B54" s="64"/>
      <c r="C54" s="8" t="s">
        <v>44</v>
      </c>
      <c r="D54" s="17"/>
      <c r="E54" s="5"/>
      <c r="F54" s="38">
        <v>5</v>
      </c>
      <c r="G54" s="39" t="s">
        <v>3</v>
      </c>
      <c r="H54" s="39">
        <v>21</v>
      </c>
      <c r="I54" s="40"/>
      <c r="J54" s="41"/>
    </row>
    <row r="55" spans="1:58" x14ac:dyDescent="0.35">
      <c r="A55" s="2">
        <v>49</v>
      </c>
      <c r="B55" s="63" t="s">
        <v>51</v>
      </c>
      <c r="C55" s="7" t="s">
        <v>46</v>
      </c>
      <c r="D55" s="14"/>
      <c r="E55" s="5"/>
      <c r="F55" s="38">
        <v>5</v>
      </c>
      <c r="G55" s="39" t="s">
        <v>3</v>
      </c>
      <c r="H55" s="39">
        <v>21</v>
      </c>
      <c r="I55" s="40"/>
      <c r="J55" s="41"/>
    </row>
    <row r="56" spans="1:58" x14ac:dyDescent="0.35">
      <c r="A56" s="2">
        <v>50</v>
      </c>
      <c r="B56" s="64"/>
      <c r="C56" s="7" t="s">
        <v>47</v>
      </c>
      <c r="D56" s="14"/>
      <c r="E56" s="5"/>
      <c r="F56" s="38">
        <v>5</v>
      </c>
      <c r="G56" s="39" t="s">
        <v>3</v>
      </c>
      <c r="H56" s="39">
        <v>21</v>
      </c>
      <c r="I56" s="40"/>
      <c r="J56" s="41"/>
    </row>
    <row r="57" spans="1:58" x14ac:dyDescent="0.35">
      <c r="A57" s="2">
        <v>51</v>
      </c>
      <c r="B57" s="64"/>
      <c r="C57" s="7" t="s">
        <v>48</v>
      </c>
      <c r="D57" s="14"/>
      <c r="E57" s="5"/>
      <c r="F57" s="38">
        <v>5</v>
      </c>
      <c r="G57" s="39" t="s">
        <v>3</v>
      </c>
      <c r="H57" s="39">
        <v>21</v>
      </c>
      <c r="I57" s="40"/>
      <c r="J57" s="41"/>
    </row>
    <row r="58" spans="1:58" x14ac:dyDescent="0.35">
      <c r="A58" s="2">
        <v>52</v>
      </c>
      <c r="B58" s="64"/>
      <c r="C58" s="7" t="s">
        <v>49</v>
      </c>
      <c r="D58" s="14"/>
      <c r="E58" s="5"/>
      <c r="F58" s="38">
        <v>5</v>
      </c>
      <c r="G58" s="39" t="s">
        <v>3</v>
      </c>
      <c r="H58" s="39">
        <v>21</v>
      </c>
      <c r="I58" s="40"/>
      <c r="J58" s="41"/>
    </row>
    <row r="59" spans="1:58" x14ac:dyDescent="0.35">
      <c r="A59" s="2">
        <v>53</v>
      </c>
      <c r="B59" s="64"/>
      <c r="C59" s="7" t="s">
        <v>50</v>
      </c>
      <c r="D59" s="14"/>
      <c r="E59" s="5"/>
      <c r="F59" s="38">
        <v>5</v>
      </c>
      <c r="G59" s="39" t="s">
        <v>3</v>
      </c>
      <c r="H59" s="39">
        <v>21</v>
      </c>
      <c r="I59" s="40"/>
      <c r="J59" s="41"/>
    </row>
    <row r="60" spans="1:58" s="26" customFormat="1" x14ac:dyDescent="0.35">
      <c r="A60" s="14">
        <v>54</v>
      </c>
      <c r="B60" s="64"/>
      <c r="C60" s="16" t="s">
        <v>52</v>
      </c>
      <c r="D60" s="14"/>
      <c r="E60" s="56"/>
      <c r="F60" s="42">
        <v>1</v>
      </c>
      <c r="G60" s="43" t="s">
        <v>3</v>
      </c>
      <c r="H60" s="39">
        <v>21</v>
      </c>
      <c r="I60" s="40"/>
      <c r="J60" s="44"/>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row>
    <row r="61" spans="1:58" s="26" customFormat="1" x14ac:dyDescent="0.35">
      <c r="A61" s="14">
        <v>55</v>
      </c>
      <c r="B61" s="64"/>
      <c r="C61" s="16" t="s">
        <v>53</v>
      </c>
      <c r="D61" s="17"/>
      <c r="E61" s="56"/>
      <c r="F61" s="42">
        <v>1</v>
      </c>
      <c r="G61" s="43" t="s">
        <v>3</v>
      </c>
      <c r="H61" s="39">
        <v>21</v>
      </c>
      <c r="I61" s="40"/>
      <c r="J61" s="44"/>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row>
    <row r="62" spans="1:58" s="26" customFormat="1" x14ac:dyDescent="0.35">
      <c r="A62" s="14">
        <v>56</v>
      </c>
      <c r="B62" s="64"/>
      <c r="C62" s="16" t="s">
        <v>54</v>
      </c>
      <c r="D62" s="14"/>
      <c r="E62" s="56"/>
      <c r="F62" s="42">
        <v>1</v>
      </c>
      <c r="G62" s="43" t="s">
        <v>3</v>
      </c>
      <c r="H62" s="39">
        <v>21</v>
      </c>
      <c r="I62" s="40"/>
      <c r="J62" s="44"/>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row>
    <row r="63" spans="1:58" s="26" customFormat="1" x14ac:dyDescent="0.35">
      <c r="A63" s="14">
        <v>57</v>
      </c>
      <c r="B63" s="64"/>
      <c r="C63" s="16" t="s">
        <v>55</v>
      </c>
      <c r="D63" s="14"/>
      <c r="E63" s="56"/>
      <c r="F63" s="42">
        <v>1</v>
      </c>
      <c r="G63" s="43" t="s">
        <v>3</v>
      </c>
      <c r="H63" s="39">
        <v>21</v>
      </c>
      <c r="I63" s="40"/>
      <c r="J63" s="44"/>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row>
    <row r="64" spans="1:58" x14ac:dyDescent="0.35">
      <c r="A64" s="14">
        <v>58</v>
      </c>
      <c r="B64" s="64"/>
      <c r="C64" s="8" t="s">
        <v>56</v>
      </c>
      <c r="D64" s="14"/>
      <c r="E64" s="14"/>
      <c r="F64" s="38">
        <v>1</v>
      </c>
      <c r="G64" s="39" t="s">
        <v>3</v>
      </c>
      <c r="H64" s="39">
        <v>21</v>
      </c>
      <c r="I64" s="40"/>
      <c r="J64" s="41"/>
    </row>
    <row r="65" spans="1:10" x14ac:dyDescent="0.35">
      <c r="A65" s="2">
        <v>59</v>
      </c>
      <c r="B65" s="64"/>
      <c r="C65" s="8" t="s">
        <v>107</v>
      </c>
      <c r="D65" s="14"/>
      <c r="E65" s="14"/>
      <c r="F65" s="38">
        <v>1</v>
      </c>
      <c r="G65" s="39" t="s">
        <v>3</v>
      </c>
      <c r="H65" s="39">
        <v>21</v>
      </c>
      <c r="I65" s="40"/>
      <c r="J65" s="41"/>
    </row>
    <row r="66" spans="1:10" ht="26" x14ac:dyDescent="0.35">
      <c r="A66" s="2">
        <v>60</v>
      </c>
      <c r="B66" s="64"/>
      <c r="C66" s="8" t="s">
        <v>108</v>
      </c>
      <c r="D66" s="14"/>
      <c r="E66" s="24"/>
      <c r="F66" s="38">
        <v>1</v>
      </c>
      <c r="G66" s="39" t="s">
        <v>3</v>
      </c>
      <c r="H66" s="39">
        <v>21</v>
      </c>
      <c r="I66" s="40"/>
      <c r="J66" s="41"/>
    </row>
    <row r="67" spans="1:10" x14ac:dyDescent="0.35">
      <c r="A67" s="2">
        <v>61</v>
      </c>
      <c r="B67" s="18" t="s">
        <v>96</v>
      </c>
      <c r="C67" s="19" t="s">
        <v>97</v>
      </c>
      <c r="D67" s="20"/>
      <c r="E67" s="5"/>
      <c r="F67" s="45">
        <v>10</v>
      </c>
      <c r="G67" s="46" t="s">
        <v>3</v>
      </c>
      <c r="H67" s="39">
        <v>21</v>
      </c>
      <c r="I67" s="40"/>
      <c r="J67" s="47"/>
    </row>
    <row r="68" spans="1:10" x14ac:dyDescent="0.35">
      <c r="A68" s="2">
        <v>62</v>
      </c>
      <c r="B68" s="18" t="s">
        <v>96</v>
      </c>
      <c r="C68" s="8" t="s">
        <v>109</v>
      </c>
      <c r="D68" s="20"/>
      <c r="E68" s="5"/>
      <c r="F68" s="45">
        <v>10</v>
      </c>
      <c r="G68" s="46" t="s">
        <v>3</v>
      </c>
      <c r="H68" s="39">
        <v>21</v>
      </c>
      <c r="I68" s="40"/>
      <c r="J68" s="47"/>
    </row>
    <row r="69" spans="1:10" x14ac:dyDescent="0.35">
      <c r="A69" s="2">
        <v>63</v>
      </c>
      <c r="B69" s="63" t="s">
        <v>60</v>
      </c>
      <c r="C69" s="8" t="s">
        <v>117</v>
      </c>
      <c r="D69" s="20"/>
      <c r="E69" s="57"/>
      <c r="F69" s="45">
        <v>3</v>
      </c>
      <c r="G69" s="46" t="s">
        <v>3</v>
      </c>
      <c r="H69" s="39">
        <v>21</v>
      </c>
      <c r="I69" s="40"/>
      <c r="J69" s="47"/>
    </row>
    <row r="70" spans="1:10" ht="26" x14ac:dyDescent="0.35">
      <c r="A70" s="2">
        <v>64</v>
      </c>
      <c r="B70" s="64"/>
      <c r="C70" s="13" t="s">
        <v>57</v>
      </c>
      <c r="D70" s="17"/>
      <c r="E70" s="5"/>
      <c r="F70" s="42">
        <v>2</v>
      </c>
      <c r="G70" s="46" t="s">
        <v>3</v>
      </c>
      <c r="H70" s="39">
        <v>21</v>
      </c>
      <c r="I70" s="40"/>
      <c r="J70" s="44"/>
    </row>
    <row r="71" spans="1:10" ht="26" x14ac:dyDescent="0.35">
      <c r="A71" s="2">
        <v>65</v>
      </c>
      <c r="B71" s="64"/>
      <c r="C71" s="12" t="s">
        <v>58</v>
      </c>
      <c r="D71" s="17"/>
      <c r="E71" s="5"/>
      <c r="F71" s="38">
        <v>1</v>
      </c>
      <c r="G71" s="39" t="s">
        <v>3</v>
      </c>
      <c r="H71" s="39">
        <v>21</v>
      </c>
      <c r="I71" s="40"/>
      <c r="J71" s="41"/>
    </row>
    <row r="72" spans="1:10" ht="26" x14ac:dyDescent="0.35">
      <c r="A72" s="2">
        <v>66</v>
      </c>
      <c r="B72" s="68"/>
      <c r="C72" s="12" t="s">
        <v>59</v>
      </c>
      <c r="D72" s="17"/>
      <c r="E72" s="5"/>
      <c r="F72" s="38">
        <v>1</v>
      </c>
      <c r="G72" s="39" t="s">
        <v>3</v>
      </c>
      <c r="H72" s="39">
        <v>21</v>
      </c>
      <c r="I72" s="40"/>
      <c r="J72" s="41"/>
    </row>
    <row r="73" spans="1:10" ht="33.75" customHeight="1" x14ac:dyDescent="0.35">
      <c r="A73" s="2">
        <v>67</v>
      </c>
      <c r="B73" s="79" t="s">
        <v>116</v>
      </c>
      <c r="C73" s="12" t="s">
        <v>61</v>
      </c>
      <c r="D73" s="14"/>
      <c r="E73" s="5"/>
      <c r="F73" s="38">
        <v>1</v>
      </c>
      <c r="G73" s="39" t="s">
        <v>3</v>
      </c>
      <c r="H73" s="39">
        <v>21</v>
      </c>
      <c r="I73" s="40"/>
      <c r="J73" s="41"/>
    </row>
    <row r="74" spans="1:10" ht="30" customHeight="1" x14ac:dyDescent="0.35">
      <c r="A74" s="2">
        <v>68</v>
      </c>
      <c r="B74" s="79"/>
      <c r="C74" s="12" t="s">
        <v>62</v>
      </c>
      <c r="D74" s="14"/>
      <c r="E74" s="5"/>
      <c r="F74" s="38">
        <v>1</v>
      </c>
      <c r="G74" s="39" t="s">
        <v>3</v>
      </c>
      <c r="H74" s="39">
        <v>21</v>
      </c>
      <c r="I74" s="40"/>
      <c r="J74" s="41"/>
    </row>
    <row r="75" spans="1:10" x14ac:dyDescent="0.35">
      <c r="A75" s="2">
        <v>69</v>
      </c>
      <c r="B75" s="80" t="s">
        <v>67</v>
      </c>
      <c r="C75" s="12" t="s">
        <v>63</v>
      </c>
      <c r="D75" s="14"/>
      <c r="E75" s="5"/>
      <c r="F75" s="38">
        <v>1</v>
      </c>
      <c r="G75" s="39" t="s">
        <v>3</v>
      </c>
      <c r="H75" s="39">
        <v>21</v>
      </c>
      <c r="I75" s="40"/>
      <c r="J75" s="41"/>
    </row>
    <row r="76" spans="1:10" x14ac:dyDescent="0.35">
      <c r="A76" s="2">
        <v>70</v>
      </c>
      <c r="B76" s="80"/>
      <c r="C76" s="12" t="s">
        <v>64</v>
      </c>
      <c r="D76" s="14"/>
      <c r="E76" s="5"/>
      <c r="F76" s="38">
        <v>1</v>
      </c>
      <c r="G76" s="39" t="s">
        <v>3</v>
      </c>
      <c r="H76" s="39">
        <v>21</v>
      </c>
      <c r="I76" s="40"/>
      <c r="J76" s="41"/>
    </row>
    <row r="77" spans="1:10" x14ac:dyDescent="0.35">
      <c r="A77" s="2">
        <v>71</v>
      </c>
      <c r="B77" s="80"/>
      <c r="C77" s="12" t="s">
        <v>65</v>
      </c>
      <c r="D77" s="14"/>
      <c r="E77" s="5"/>
      <c r="F77" s="38">
        <v>1</v>
      </c>
      <c r="G77" s="39" t="s">
        <v>3</v>
      </c>
      <c r="H77" s="39">
        <v>21</v>
      </c>
      <c r="I77" s="40"/>
      <c r="J77" s="41"/>
    </row>
    <row r="78" spans="1:10" x14ac:dyDescent="0.35">
      <c r="A78" s="2">
        <v>72</v>
      </c>
      <c r="B78" s="81"/>
      <c r="C78" s="12" t="s">
        <v>66</v>
      </c>
      <c r="D78" s="17"/>
      <c r="E78" s="5"/>
      <c r="F78" s="38">
        <v>1</v>
      </c>
      <c r="G78" s="39" t="s">
        <v>3</v>
      </c>
      <c r="H78" s="39">
        <v>21</v>
      </c>
      <c r="I78" s="40"/>
      <c r="J78" s="41"/>
    </row>
    <row r="79" spans="1:10" ht="28" x14ac:dyDescent="0.35">
      <c r="A79" s="2">
        <v>73</v>
      </c>
      <c r="B79" s="25" t="s">
        <v>115</v>
      </c>
      <c r="C79" s="12" t="s">
        <v>114</v>
      </c>
      <c r="D79" s="17"/>
      <c r="E79" s="5"/>
      <c r="F79" s="38">
        <v>1</v>
      </c>
      <c r="G79" s="39" t="s">
        <v>3</v>
      </c>
      <c r="H79" s="39">
        <v>21</v>
      </c>
      <c r="I79" s="40"/>
      <c r="J79" s="41"/>
    </row>
    <row r="80" spans="1:10" ht="28" x14ac:dyDescent="0.35">
      <c r="A80" s="2">
        <v>74</v>
      </c>
      <c r="B80" s="25" t="s">
        <v>110</v>
      </c>
      <c r="C80" s="12" t="s">
        <v>111</v>
      </c>
      <c r="D80" s="14"/>
      <c r="E80" s="5"/>
      <c r="F80" s="38">
        <v>1</v>
      </c>
      <c r="G80" s="39" t="s">
        <v>3</v>
      </c>
      <c r="H80" s="39">
        <v>21</v>
      </c>
      <c r="I80" s="40"/>
      <c r="J80" s="41"/>
    </row>
    <row r="81" spans="1:10" x14ac:dyDescent="0.35">
      <c r="A81" s="2">
        <v>75</v>
      </c>
      <c r="B81" s="82" t="s">
        <v>68</v>
      </c>
      <c r="C81" s="12" t="s">
        <v>112</v>
      </c>
      <c r="D81" s="14"/>
      <c r="E81" s="5"/>
      <c r="F81" s="38">
        <v>1</v>
      </c>
      <c r="G81" s="39" t="s">
        <v>3</v>
      </c>
      <c r="H81" s="39">
        <v>21</v>
      </c>
      <c r="I81" s="40"/>
      <c r="J81" s="41"/>
    </row>
    <row r="82" spans="1:10" x14ac:dyDescent="0.35">
      <c r="A82" s="2">
        <v>76</v>
      </c>
      <c r="B82" s="80"/>
      <c r="C82" s="12" t="s">
        <v>113</v>
      </c>
      <c r="D82" s="14"/>
      <c r="E82" s="5"/>
      <c r="F82" s="38">
        <v>1</v>
      </c>
      <c r="G82" s="39" t="s">
        <v>3</v>
      </c>
      <c r="H82" s="39">
        <v>21</v>
      </c>
      <c r="I82" s="40"/>
      <c r="J82" s="41"/>
    </row>
    <row r="83" spans="1:10" ht="33" customHeight="1" x14ac:dyDescent="0.35">
      <c r="A83" s="2">
        <v>77</v>
      </c>
      <c r="B83" s="10" t="s">
        <v>70</v>
      </c>
      <c r="C83" s="12" t="s">
        <v>69</v>
      </c>
      <c r="D83" s="2"/>
      <c r="E83" s="14"/>
      <c r="F83" s="48">
        <v>2</v>
      </c>
      <c r="G83" s="39" t="s">
        <v>3</v>
      </c>
      <c r="H83" s="39">
        <v>21</v>
      </c>
      <c r="I83" s="40"/>
      <c r="J83" s="41"/>
    </row>
    <row r="84" spans="1:10" s="32" customFormat="1" x14ac:dyDescent="0.35">
      <c r="A84" s="29">
        <v>78</v>
      </c>
      <c r="B84" s="30" t="s">
        <v>37</v>
      </c>
      <c r="C84" s="31" t="s">
        <v>122</v>
      </c>
      <c r="D84" s="29"/>
      <c r="E84" s="58"/>
      <c r="F84" s="48">
        <v>10</v>
      </c>
      <c r="G84" s="39" t="s">
        <v>3</v>
      </c>
      <c r="H84" s="39">
        <v>21</v>
      </c>
      <c r="I84" s="40"/>
      <c r="J84" s="41"/>
    </row>
    <row r="85" spans="1:10" s="32" customFormat="1" ht="26" x14ac:dyDescent="0.35">
      <c r="A85" s="29">
        <v>79</v>
      </c>
      <c r="B85" s="33"/>
      <c r="C85" s="34" t="s">
        <v>119</v>
      </c>
      <c r="D85" s="29"/>
      <c r="E85" s="59"/>
      <c r="F85" s="48">
        <v>10</v>
      </c>
      <c r="G85" s="39" t="s">
        <v>3</v>
      </c>
      <c r="H85" s="39">
        <v>21</v>
      </c>
      <c r="I85" s="40"/>
      <c r="J85" s="41"/>
    </row>
    <row r="86" spans="1:10" s="32" customFormat="1" ht="26" x14ac:dyDescent="0.35">
      <c r="A86" s="29">
        <v>80</v>
      </c>
      <c r="B86" s="33"/>
      <c r="C86" s="34" t="s">
        <v>118</v>
      </c>
      <c r="D86" s="29"/>
      <c r="E86" s="59"/>
      <c r="F86" s="48">
        <v>10</v>
      </c>
      <c r="G86" s="39" t="s">
        <v>3</v>
      </c>
      <c r="H86" s="39">
        <v>21</v>
      </c>
      <c r="I86" s="40"/>
      <c r="J86" s="41"/>
    </row>
    <row r="87" spans="1:10" s="32" customFormat="1" ht="26" x14ac:dyDescent="0.35">
      <c r="A87" s="29">
        <v>81</v>
      </c>
      <c r="B87" s="33"/>
      <c r="C87" s="35" t="s">
        <v>120</v>
      </c>
      <c r="D87" s="36"/>
      <c r="E87" s="60"/>
      <c r="F87" s="48">
        <v>10</v>
      </c>
      <c r="G87" s="39" t="s">
        <v>3</v>
      </c>
      <c r="H87" s="39">
        <v>21</v>
      </c>
      <c r="I87" s="40"/>
      <c r="J87" s="41"/>
    </row>
    <row r="88" spans="1:10" s="32" customFormat="1" ht="26" x14ac:dyDescent="0.35">
      <c r="A88" s="29">
        <v>82</v>
      </c>
      <c r="B88" s="37"/>
      <c r="C88" s="35" t="s">
        <v>121</v>
      </c>
      <c r="D88" s="29"/>
      <c r="E88" s="59"/>
      <c r="F88" s="48">
        <v>10</v>
      </c>
      <c r="G88" s="39" t="s">
        <v>3</v>
      </c>
      <c r="H88" s="39">
        <v>21</v>
      </c>
      <c r="I88" s="40"/>
      <c r="J88" s="41"/>
    </row>
    <row r="89" spans="1:10" x14ac:dyDescent="0.35">
      <c r="A89" s="29">
        <v>83</v>
      </c>
      <c r="B89" s="63" t="s">
        <v>80</v>
      </c>
      <c r="C89" s="12" t="s">
        <v>71</v>
      </c>
      <c r="D89" s="2"/>
      <c r="E89" s="5"/>
      <c r="F89" s="48">
        <v>10</v>
      </c>
      <c r="G89" s="39" t="s">
        <v>3</v>
      </c>
      <c r="H89" s="39">
        <v>21</v>
      </c>
      <c r="I89" s="40"/>
      <c r="J89" s="41"/>
    </row>
    <row r="90" spans="1:10" x14ac:dyDescent="0.35">
      <c r="A90" s="2">
        <v>84</v>
      </c>
      <c r="B90" s="68"/>
      <c r="C90" s="12" t="s">
        <v>72</v>
      </c>
      <c r="D90" s="2"/>
      <c r="E90" s="5"/>
      <c r="F90" s="48">
        <v>10</v>
      </c>
      <c r="G90" s="39" t="s">
        <v>3</v>
      </c>
      <c r="H90" s="39">
        <v>21</v>
      </c>
      <c r="I90" s="40"/>
      <c r="J90" s="41"/>
    </row>
    <row r="91" spans="1:10" ht="26" x14ac:dyDescent="0.35">
      <c r="A91" s="2">
        <v>85</v>
      </c>
      <c r="B91" s="63" t="s">
        <v>37</v>
      </c>
      <c r="C91" s="11" t="s">
        <v>73</v>
      </c>
      <c r="D91" s="2"/>
      <c r="E91" s="5"/>
      <c r="F91" s="48">
        <v>50</v>
      </c>
      <c r="G91" s="39" t="s">
        <v>3</v>
      </c>
      <c r="H91" s="39">
        <v>21</v>
      </c>
      <c r="I91" s="40"/>
      <c r="J91" s="41"/>
    </row>
    <row r="92" spans="1:10" x14ac:dyDescent="0.35">
      <c r="A92" s="2">
        <v>86</v>
      </c>
      <c r="B92" s="64"/>
      <c r="C92" s="11" t="s">
        <v>74</v>
      </c>
      <c r="D92" s="2"/>
      <c r="E92" s="5"/>
      <c r="F92" s="48">
        <v>30</v>
      </c>
      <c r="G92" s="39" t="s">
        <v>3</v>
      </c>
      <c r="H92" s="39">
        <v>21</v>
      </c>
      <c r="I92" s="40"/>
      <c r="J92" s="41"/>
    </row>
    <row r="93" spans="1:10" x14ac:dyDescent="0.35">
      <c r="A93" s="2">
        <v>87</v>
      </c>
      <c r="B93" s="64"/>
      <c r="C93" s="11" t="s">
        <v>75</v>
      </c>
      <c r="D93" s="2"/>
      <c r="E93" s="5"/>
      <c r="F93" s="48">
        <v>30</v>
      </c>
      <c r="G93" s="39" t="s">
        <v>3</v>
      </c>
      <c r="H93" s="39">
        <v>21</v>
      </c>
      <c r="I93" s="40"/>
      <c r="J93" s="41"/>
    </row>
    <row r="94" spans="1:10" ht="26" x14ac:dyDescent="0.35">
      <c r="A94" s="2">
        <v>88</v>
      </c>
      <c r="B94" s="64"/>
      <c r="C94" s="11" t="s">
        <v>123</v>
      </c>
      <c r="D94" s="2"/>
      <c r="E94" s="57"/>
      <c r="F94" s="48">
        <v>10</v>
      </c>
      <c r="G94" s="39" t="s">
        <v>3</v>
      </c>
      <c r="H94" s="39">
        <v>21</v>
      </c>
      <c r="I94" s="40"/>
      <c r="J94" s="41"/>
    </row>
    <row r="95" spans="1:10" ht="36.75" customHeight="1" x14ac:dyDescent="0.35">
      <c r="A95" s="2">
        <v>89</v>
      </c>
      <c r="B95" s="68"/>
      <c r="C95" s="11" t="s">
        <v>76</v>
      </c>
      <c r="D95" s="2"/>
      <c r="E95" s="5"/>
      <c r="F95" s="48">
        <v>2</v>
      </c>
      <c r="G95" s="39" t="s">
        <v>3</v>
      </c>
      <c r="H95" s="39">
        <v>21</v>
      </c>
      <c r="I95" s="40"/>
      <c r="J95" s="41"/>
    </row>
    <row r="96" spans="1:10" x14ac:dyDescent="0.35">
      <c r="A96" s="2">
        <v>90</v>
      </c>
      <c r="B96" s="22" t="s">
        <v>124</v>
      </c>
      <c r="C96" s="11" t="s">
        <v>125</v>
      </c>
      <c r="D96" s="2"/>
      <c r="E96" s="57"/>
      <c r="F96" s="48">
        <v>5</v>
      </c>
      <c r="G96" s="39" t="s">
        <v>3</v>
      </c>
      <c r="H96" s="39">
        <v>21</v>
      </c>
      <c r="I96" s="40"/>
      <c r="J96" s="41"/>
    </row>
    <row r="97" spans="1:13" ht="26" x14ac:dyDescent="0.35">
      <c r="A97" s="2">
        <v>91</v>
      </c>
      <c r="B97" s="63" t="s">
        <v>81</v>
      </c>
      <c r="C97" s="11" t="s">
        <v>77</v>
      </c>
      <c r="D97" s="2"/>
      <c r="E97" s="5"/>
      <c r="F97" s="49">
        <v>20</v>
      </c>
      <c r="G97" s="39" t="s">
        <v>3</v>
      </c>
      <c r="H97" s="39">
        <v>21</v>
      </c>
      <c r="I97" s="40"/>
      <c r="J97" s="41"/>
    </row>
    <row r="98" spans="1:13" ht="26" x14ac:dyDescent="0.35">
      <c r="A98" s="2">
        <v>92</v>
      </c>
      <c r="B98" s="64"/>
      <c r="C98" s="11" t="s">
        <v>84</v>
      </c>
      <c r="D98" s="2"/>
      <c r="E98" s="5"/>
      <c r="F98" s="49">
        <v>20</v>
      </c>
      <c r="G98" s="39" t="s">
        <v>3</v>
      </c>
      <c r="H98" s="39">
        <v>21</v>
      </c>
      <c r="I98" s="40"/>
      <c r="J98" s="41"/>
    </row>
    <row r="99" spans="1:13" ht="26" x14ac:dyDescent="0.35">
      <c r="A99" s="2">
        <v>93</v>
      </c>
      <c r="B99" s="68"/>
      <c r="C99" s="11" t="s">
        <v>78</v>
      </c>
      <c r="D99" s="2"/>
      <c r="E99" s="5"/>
      <c r="F99" s="49">
        <v>20</v>
      </c>
      <c r="G99" s="39" t="s">
        <v>3</v>
      </c>
      <c r="H99" s="39">
        <v>21</v>
      </c>
      <c r="I99" s="40"/>
      <c r="J99" s="41"/>
    </row>
    <row r="100" spans="1:13" ht="26" x14ac:dyDescent="0.35">
      <c r="A100" s="2">
        <v>94</v>
      </c>
      <c r="B100" s="63" t="s">
        <v>82</v>
      </c>
      <c r="C100" s="11" t="s">
        <v>126</v>
      </c>
      <c r="D100" s="2"/>
      <c r="E100" s="57"/>
      <c r="F100" s="49">
        <v>10</v>
      </c>
      <c r="G100" s="39" t="s">
        <v>3</v>
      </c>
      <c r="H100" s="39">
        <v>21</v>
      </c>
      <c r="I100" s="40"/>
      <c r="J100" s="41"/>
    </row>
    <row r="101" spans="1:13" ht="26" x14ac:dyDescent="0.35">
      <c r="A101" s="2">
        <v>95</v>
      </c>
      <c r="B101" s="64"/>
      <c r="C101" s="11" t="s">
        <v>79</v>
      </c>
      <c r="D101" s="2"/>
      <c r="E101" s="5"/>
      <c r="F101" s="49">
        <v>50</v>
      </c>
      <c r="G101" s="39" t="s">
        <v>3</v>
      </c>
      <c r="H101" s="39">
        <v>21</v>
      </c>
      <c r="I101" s="40"/>
      <c r="J101" s="41"/>
    </row>
    <row r="102" spans="1:13" x14ac:dyDescent="0.35">
      <c r="A102" s="2">
        <v>96</v>
      </c>
      <c r="B102" s="10" t="s">
        <v>83</v>
      </c>
      <c r="C102" s="11" t="s">
        <v>127</v>
      </c>
      <c r="D102" s="2"/>
      <c r="E102" s="5"/>
      <c r="F102" s="49">
        <v>50</v>
      </c>
      <c r="G102" s="39" t="s">
        <v>3</v>
      </c>
      <c r="H102" s="39">
        <v>21</v>
      </c>
      <c r="I102" s="40"/>
      <c r="J102" s="41"/>
    </row>
    <row r="103" spans="1:13" ht="52" x14ac:dyDescent="0.35">
      <c r="A103" s="2">
        <v>97</v>
      </c>
      <c r="B103" s="15" t="s">
        <v>90</v>
      </c>
      <c r="C103" s="16" t="s">
        <v>91</v>
      </c>
      <c r="D103" s="14"/>
      <c r="E103" s="5"/>
      <c r="F103" s="43">
        <v>1</v>
      </c>
      <c r="G103" s="39" t="s">
        <v>3</v>
      </c>
      <c r="H103" s="39">
        <v>21</v>
      </c>
      <c r="I103" s="40"/>
      <c r="J103" s="50"/>
    </row>
    <row r="104" spans="1:13" ht="52" x14ac:dyDescent="0.35">
      <c r="A104" s="2">
        <v>98</v>
      </c>
      <c r="B104" s="15" t="s">
        <v>92</v>
      </c>
      <c r="C104" s="16" t="s">
        <v>93</v>
      </c>
      <c r="D104" s="14"/>
      <c r="E104" s="5"/>
      <c r="F104" s="43">
        <v>1</v>
      </c>
      <c r="G104" s="39" t="s">
        <v>3</v>
      </c>
      <c r="H104" s="39">
        <v>21</v>
      </c>
      <c r="I104" s="40"/>
      <c r="J104" s="51"/>
    </row>
    <row r="105" spans="1:13" ht="45" customHeight="1" x14ac:dyDescent="0.35">
      <c r="A105" s="2">
        <v>99</v>
      </c>
      <c r="B105" s="15" t="s">
        <v>94</v>
      </c>
      <c r="C105" s="16" t="s">
        <v>95</v>
      </c>
      <c r="D105" s="2"/>
      <c r="E105" s="5"/>
      <c r="F105" s="43">
        <v>2</v>
      </c>
      <c r="G105" s="43" t="s">
        <v>89</v>
      </c>
      <c r="H105" s="39">
        <v>21</v>
      </c>
      <c r="I105" s="40"/>
      <c r="J105" s="51"/>
      <c r="M105" s="54">
        <f>SUM(J8:J105)</f>
        <v>0</v>
      </c>
    </row>
    <row r="106" spans="1:13" ht="15" customHeight="1" x14ac:dyDescent="0.35">
      <c r="A106" s="76" t="s">
        <v>137</v>
      </c>
      <c r="B106" s="77"/>
      <c r="C106" s="77"/>
      <c r="D106" s="77"/>
      <c r="E106" s="77"/>
      <c r="F106" s="77"/>
      <c r="G106" s="77"/>
      <c r="H106" s="77"/>
      <c r="I106" s="78"/>
      <c r="J106" s="52"/>
    </row>
    <row r="107" spans="1:13" x14ac:dyDescent="0.35">
      <c r="A107" s="73" t="s">
        <v>138</v>
      </c>
      <c r="B107" s="74"/>
      <c r="C107" s="74"/>
      <c r="D107" s="74"/>
      <c r="E107" s="74"/>
      <c r="F107" s="74"/>
      <c r="G107" s="74"/>
      <c r="H107" s="74"/>
      <c r="I107" s="75"/>
      <c r="J107" s="40"/>
    </row>
    <row r="108" spans="1:13" x14ac:dyDescent="0.35">
      <c r="A108" s="70" t="s">
        <v>137</v>
      </c>
      <c r="B108" s="71"/>
      <c r="C108" s="71"/>
      <c r="D108" s="71"/>
      <c r="E108" s="71"/>
      <c r="F108" s="71"/>
      <c r="G108" s="71"/>
      <c r="H108" s="71"/>
      <c r="I108" s="72"/>
      <c r="J108" s="40"/>
    </row>
    <row r="109" spans="1:13" x14ac:dyDescent="0.35">
      <c r="F109" s="53"/>
      <c r="G109" s="53"/>
      <c r="H109" s="53"/>
      <c r="I109" s="53"/>
      <c r="J109" s="53"/>
    </row>
  </sheetData>
  <mergeCells count="24">
    <mergeCell ref="A108:I108"/>
    <mergeCell ref="A107:I107"/>
    <mergeCell ref="A106:I106"/>
    <mergeCell ref="B44:B50"/>
    <mergeCell ref="B55:B59"/>
    <mergeCell ref="B60:B66"/>
    <mergeCell ref="B73:B74"/>
    <mergeCell ref="B75:B78"/>
    <mergeCell ref="B81:B82"/>
    <mergeCell ref="B97:B99"/>
    <mergeCell ref="B100:B101"/>
    <mergeCell ref="B89:B90"/>
    <mergeCell ref="B91:B95"/>
    <mergeCell ref="B69:B72"/>
    <mergeCell ref="B8:B19"/>
    <mergeCell ref="B31:B32"/>
    <mergeCell ref="B33:B39"/>
    <mergeCell ref="B51:B54"/>
    <mergeCell ref="I1:J1"/>
    <mergeCell ref="B20:B30"/>
    <mergeCell ref="B2:J2"/>
    <mergeCell ref="B3:J3"/>
    <mergeCell ref="B40:B42"/>
    <mergeCell ref="A5:J5"/>
  </mergeCells>
  <phoneticPr fontId="12" type="noConversion"/>
  <pageMargins left="0.31496062992125984" right="0.31496062992125984" top="0.9448818897637796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Alvydas Bimbiris</dc:creator>
  <cp:lastModifiedBy>Daiva Gerybaitė</cp:lastModifiedBy>
  <cp:lastPrinted>2020-07-16T09:03:21Z</cp:lastPrinted>
  <dcterms:created xsi:type="dcterms:W3CDTF">2020-06-19T09:02:29Z</dcterms:created>
  <dcterms:modified xsi:type="dcterms:W3CDTF">2026-05-04T12:22:32Z</dcterms:modified>
</cp:coreProperties>
</file>